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L:\ISLEIDIMAS\Gerasimovic\2024\elektroniniai dokumentai\"/>
    </mc:Choice>
  </mc:AlternateContent>
  <xr:revisionPtr revIDLastSave="0" documentId="8_{17C4414E-5D05-4E49-8926-3F882F4BD19E}" xr6:coauthVersionLast="47" xr6:coauthVersionMax="47" xr10:uidLastSave="{00000000-0000-0000-0000-000000000000}"/>
  <bookViews>
    <workbookView xWindow="-120" yWindow="-120" windowWidth="29040" windowHeight="17640" xr2:uid="{00000000-000D-0000-FFFF-FFFF00000000}"/>
  </bookViews>
  <sheets>
    <sheet name="PI skaičiuoklė" sheetId="10" r:id="rId1"/>
    <sheet name="Išlaidos darbuotojams" sheetId="15" r:id="rId2"/>
    <sheet name="Išlaidos investicijoms" sheetId="14" r:id="rId3"/>
    <sheet name="Išlaidos medžiagoms" sheetId="12" r:id="rId4"/>
    <sheet name="Išlaidos paslaugoms" sheetId="1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4" i="10" l="1"/>
  <c r="A83" i="15"/>
  <c r="A82" i="15"/>
  <c r="G94" i="15"/>
  <c r="A91" i="15"/>
  <c r="G90" i="15"/>
  <c r="A87" i="15"/>
  <c r="G85" i="15"/>
  <c r="G84" i="15"/>
  <c r="G86" i="15" s="1"/>
  <c r="G95" i="15" s="1"/>
  <c r="H44" i="10"/>
  <c r="G44" i="10"/>
  <c r="F35" i="10"/>
  <c r="A64" i="15"/>
  <c r="A63" i="15"/>
  <c r="A35" i="15"/>
  <c r="G75" i="15"/>
  <c r="A72" i="15"/>
  <c r="G71" i="15"/>
  <c r="A68" i="15"/>
  <c r="G66" i="15"/>
  <c r="G65" i="15"/>
  <c r="H35" i="10"/>
  <c r="G35" i="10"/>
  <c r="A51" i="11"/>
  <c r="I22" i="10"/>
  <c r="H22" i="10"/>
  <c r="G22" i="10"/>
  <c r="G46" i="15"/>
  <c r="G45" i="15"/>
  <c r="A44" i="15"/>
  <c r="C54" i="11"/>
  <c r="C56" i="11" s="1"/>
  <c r="C50" i="11"/>
  <c r="C45" i="11"/>
  <c r="C43" i="11"/>
  <c r="C39" i="11"/>
  <c r="C25" i="11"/>
  <c r="C23" i="11"/>
  <c r="C19" i="11"/>
  <c r="C14" i="11"/>
  <c r="C12" i="11"/>
  <c r="C8" i="11"/>
  <c r="E57" i="12"/>
  <c r="E55" i="12"/>
  <c r="E51" i="12"/>
  <c r="E46" i="12"/>
  <c r="E44" i="12"/>
  <c r="E40" i="12"/>
  <c r="E25" i="12"/>
  <c r="E23" i="12"/>
  <c r="E19" i="12"/>
  <c r="I12" i="10" s="1"/>
  <c r="E14" i="12"/>
  <c r="E12" i="12"/>
  <c r="E8" i="12"/>
  <c r="D54" i="14"/>
  <c r="D52" i="14"/>
  <c r="D48" i="14"/>
  <c r="D43" i="14"/>
  <c r="D41" i="14"/>
  <c r="D37" i="14"/>
  <c r="D25" i="14"/>
  <c r="D23" i="14"/>
  <c r="G13" i="10" s="1"/>
  <c r="D19" i="14"/>
  <c r="G12" i="10" s="1"/>
  <c r="D14" i="14"/>
  <c r="D12" i="14"/>
  <c r="D8" i="14"/>
  <c r="H12" i="10"/>
  <c r="H13" i="10"/>
  <c r="I13" i="10"/>
  <c r="D51" i="14"/>
  <c r="D50" i="14"/>
  <c r="D47" i="14"/>
  <c r="D46" i="14"/>
  <c r="D40" i="14"/>
  <c r="D39" i="14"/>
  <c r="D36" i="14"/>
  <c r="D35" i="14"/>
  <c r="D22" i="14"/>
  <c r="D21" i="14"/>
  <c r="D18" i="14"/>
  <c r="D17" i="14"/>
  <c r="D11" i="14"/>
  <c r="D10" i="14"/>
  <c r="D7" i="14"/>
  <c r="D6" i="14"/>
  <c r="J44" i="10" l="1"/>
  <c r="K44" i="10" s="1"/>
  <c r="L47" i="10" s="1"/>
  <c r="L48" i="10" s="1"/>
  <c r="L49" i="10" s="1"/>
  <c r="G67" i="15"/>
  <c r="G76" i="15"/>
  <c r="J35" i="10"/>
  <c r="K35" i="10" s="1"/>
  <c r="G47" i="15"/>
  <c r="F22" i="10" s="1"/>
  <c r="J22" i="10" s="1"/>
  <c r="K22" i="10" s="1"/>
  <c r="I21" i="10"/>
  <c r="I20" i="10"/>
  <c r="H8" i="10"/>
  <c r="A47" i="11"/>
  <c r="A46" i="11"/>
  <c r="A40" i="11"/>
  <c r="A36" i="11"/>
  <c r="A35" i="11"/>
  <c r="A20" i="11"/>
  <c r="A16" i="11"/>
  <c r="A15" i="11"/>
  <c r="A9" i="11"/>
  <c r="A5" i="11"/>
  <c r="A4" i="11"/>
  <c r="A52" i="12"/>
  <c r="A48" i="12"/>
  <c r="A47" i="12"/>
  <c r="A41" i="12"/>
  <c r="A37" i="12"/>
  <c r="A36" i="12"/>
  <c r="A20" i="12"/>
  <c r="A16" i="12"/>
  <c r="A15" i="12"/>
  <c r="A9" i="12"/>
  <c r="A5" i="12"/>
  <c r="A4" i="12"/>
  <c r="A49" i="14"/>
  <c r="A45" i="14"/>
  <c r="A44" i="14"/>
  <c r="A38" i="14"/>
  <c r="A34" i="14"/>
  <c r="A33" i="14"/>
  <c r="A54" i="15"/>
  <c r="A50" i="15"/>
  <c r="A49" i="15"/>
  <c r="A40" i="15"/>
  <c r="A36" i="15"/>
  <c r="A22" i="15"/>
  <c r="A17" i="15"/>
  <c r="A16" i="15"/>
  <c r="A4" i="15"/>
  <c r="A15" i="14"/>
  <c r="A4" i="14"/>
  <c r="A20" i="14"/>
  <c r="A16" i="14"/>
  <c r="A9" i="14"/>
  <c r="A5" i="14"/>
  <c r="A10" i="15"/>
  <c r="A5" i="15"/>
  <c r="I26" i="10"/>
  <c r="E54" i="12"/>
  <c r="E53" i="12"/>
  <c r="H26" i="10" s="1"/>
  <c r="E50" i="12"/>
  <c r="E49" i="12"/>
  <c r="E43" i="12"/>
  <c r="E42" i="12"/>
  <c r="H21" i="10" s="1"/>
  <c r="E39" i="12"/>
  <c r="E38" i="12"/>
  <c r="H20" i="10" s="1"/>
  <c r="G56" i="15"/>
  <c r="G55" i="15"/>
  <c r="G52" i="15"/>
  <c r="G51" i="15"/>
  <c r="G42" i="15"/>
  <c r="G41" i="15"/>
  <c r="G38" i="15"/>
  <c r="G37" i="15"/>
  <c r="G43" i="15" l="1"/>
  <c r="F21" i="10" s="1"/>
  <c r="G57" i="15"/>
  <c r="F26" i="10" s="1"/>
  <c r="G39" i="15"/>
  <c r="G48" i="15" s="1"/>
  <c r="G53" i="15"/>
  <c r="G21" i="10"/>
  <c r="G20" i="10"/>
  <c r="I25" i="10"/>
  <c r="G26" i="10"/>
  <c r="G24" i="15"/>
  <c r="G23" i="15"/>
  <c r="G19" i="15"/>
  <c r="G18" i="15"/>
  <c r="G12" i="15"/>
  <c r="G11" i="15"/>
  <c r="G7" i="15"/>
  <c r="G6" i="15"/>
  <c r="E22" i="12"/>
  <c r="E21" i="12"/>
  <c r="E18" i="12"/>
  <c r="E17" i="12"/>
  <c r="E11" i="12"/>
  <c r="E10" i="12"/>
  <c r="E7" i="12"/>
  <c r="E6" i="12"/>
  <c r="I8" i="10"/>
  <c r="G58" i="15" l="1"/>
  <c r="L38" i="10" s="1"/>
  <c r="L39" i="10" s="1"/>
  <c r="F20" i="10"/>
  <c r="J20" i="10" s="1"/>
  <c r="K20" i="10" s="1"/>
  <c r="F25" i="10"/>
  <c r="G14" i="15"/>
  <c r="G9" i="15"/>
  <c r="G15" i="15" s="1"/>
  <c r="G21" i="15"/>
  <c r="F12" i="10" s="1"/>
  <c r="J12" i="10" s="1"/>
  <c r="K12" i="10" s="1"/>
  <c r="G26" i="15"/>
  <c r="F13" i="10" s="1"/>
  <c r="J13" i="10" s="1"/>
  <c r="K13" i="10" s="1"/>
  <c r="J26" i="10"/>
  <c r="K26" i="10" s="1"/>
  <c r="H25" i="10"/>
  <c r="G25" i="10"/>
  <c r="I7" i="10"/>
  <c r="F8" i="10"/>
  <c r="F7" i="10" l="1"/>
  <c r="J25" i="10"/>
  <c r="K25" i="10" s="1"/>
  <c r="J21" i="10"/>
  <c r="K21" i="10" s="1"/>
  <c r="L23" i="10" s="1"/>
  <c r="L15" i="10"/>
  <c r="G27" i="15"/>
  <c r="H7" i="10"/>
  <c r="G7" i="10"/>
  <c r="G8" i="10"/>
  <c r="J7" i="10" l="1"/>
  <c r="K7" i="10" s="1"/>
  <c r="J8" i="10"/>
  <c r="K8" i="10" s="1"/>
  <c r="L28" i="10"/>
  <c r="L30" i="10" l="1"/>
  <c r="L10" i="10"/>
  <c r="L17" i="10" s="1"/>
  <c r="L40" i="10" s="1"/>
  <c r="L31" i="10" l="1"/>
</calcChain>
</file>

<file path=xl/sharedStrings.xml><?xml version="1.0" encoding="utf-8"?>
<sst xmlns="http://schemas.openxmlformats.org/spreadsheetml/2006/main" count="293" uniqueCount="135">
  <si>
    <t>Eil. Nr. </t>
  </si>
  <si>
    <t>Tikslinė grupė (T) (ūkio subjektų skaičius, vnt.)</t>
  </si>
  <si>
    <t>Išlaidos darbuotojams (D), Eur</t>
  </si>
  <si>
    <t>Išlaidos investicijoms (I), Eur</t>
  </si>
  <si>
    <t>Išlaidos medžiagoms (M), Eur</t>
  </si>
  <si>
    <t>1.</t>
  </si>
  <si>
    <t>1.1. </t>
  </si>
  <si>
    <t>1.1.1.</t>
  </si>
  <si>
    <t>1.1.2.</t>
  </si>
  <si>
    <t>...</t>
  </si>
  <si>
    <t> 1.2.</t>
  </si>
  <si>
    <t>1.2.1.</t>
  </si>
  <si>
    <t>1.2.2.</t>
  </si>
  <si>
    <t>....</t>
  </si>
  <si>
    <t xml:space="preserve">Darbuotojas </t>
  </si>
  <si>
    <t>Darbuotojų skaičius, vnt.</t>
  </si>
  <si>
    <t>Veiksmo atlikimo dažnis per metus</t>
  </si>
  <si>
    <t>A1.1</t>
  </si>
  <si>
    <t>A1.2</t>
  </si>
  <si>
    <t>A2.1</t>
  </si>
  <si>
    <t>A2.2</t>
  </si>
  <si>
    <t>B1.1</t>
  </si>
  <si>
    <t>B1.2</t>
  </si>
  <si>
    <t>B2.1</t>
  </si>
  <si>
    <t>B2.2</t>
  </si>
  <si>
    <t>Objektas</t>
  </si>
  <si>
    <t>Iš viso išlaidų investicijoms pagal veiksmą A1</t>
  </si>
  <si>
    <t>Iš viso išlaidų investicijoms pagal veiksmą A2</t>
  </si>
  <si>
    <t>Iš viso išlaidų investicijoms pagal įpareigojimą A</t>
  </si>
  <si>
    <t>Iš viso išlaidų investicijoms pagal veiksmą B1</t>
  </si>
  <si>
    <t>Iš viso išlaidų investicijoms pagal veiksmą B2</t>
  </si>
  <si>
    <t>Iš viso išlaidų investicijoms pagal įpareigojimą B</t>
  </si>
  <si>
    <t>Iš viso išlaidų medžiagoms pagal veiksmą A1</t>
  </si>
  <si>
    <t>Iš viso išlaidų medžiagoms pagal veiksmą A2</t>
  </si>
  <si>
    <t>Iš viso išlaidų medžiagoms pagal įpareigojimą A</t>
  </si>
  <si>
    <t>Iš viso išlaidų medžiagoms pagal veiksmą B1</t>
  </si>
  <si>
    <t>Iš viso išlaidų medžiagoms pagal įpareigojimą B</t>
  </si>
  <si>
    <t>Iš viso išlaidų medžiagoms pagal veiksmą B2</t>
  </si>
  <si>
    <t>Iš išorės įsigyjamos paslaugos (darbai)</t>
  </si>
  <si>
    <t>Paslaugų (darbų) kaina (E), Eur</t>
  </si>
  <si>
    <t>Iš viso išlaidų iš išorės įsigyjamoms paslaugoms (darbams) pagal veiksmą A1</t>
  </si>
  <si>
    <t>Iš viso išlaidų iš išorės įsigyjamoms paslaugoms (darbams) pagal veiksmą A2</t>
  </si>
  <si>
    <t>Iš viso išlaidų iš išorės įsigyjamoms paslaugoms (darbams) pagal įpareigojimą A</t>
  </si>
  <si>
    <t>Iš viso išlaidų iš išorės įsigyjamoms paslaugoms (darbams) pagal veiksmą B1</t>
  </si>
  <si>
    <t>Iš viso išlaidų iš išorės įsigyjamoms paslaugoms (darbams) pagal veiksmą B2</t>
  </si>
  <si>
    <t>Iš viso išlaidų iš išorės įsigyjamoms paslaugoms (darbams) pagal įpareigojimą B</t>
  </si>
  <si>
    <t>.......</t>
  </si>
  <si>
    <t>2.</t>
  </si>
  <si>
    <t>2.1. </t>
  </si>
  <si>
    <t>2.1.1.</t>
  </si>
  <si>
    <t>2.1.2.</t>
  </si>
  <si>
    <t> 2.2.</t>
  </si>
  <si>
    <t>2.2.1.</t>
  </si>
  <si>
    <t>2.2.2.</t>
  </si>
  <si>
    <t>Išlaidos paslaugoms (darbams) įsigyti, Eur, (E)</t>
  </si>
  <si>
    <t>Įpareigojimo  tikslinei grupei sukeliama prisitaikymo išlaidų suma (PI), Eur, ((5)*(11))</t>
  </si>
  <si>
    <t>Medžiagos kiekis / metus (svorio ar tūrio matais arba vienetais) (Q)</t>
  </si>
  <si>
    <t>Išlaidų investicijoms (I) apskaičiavimas (galiojantis teisės aktas)</t>
  </si>
  <si>
    <t>Išlaidų investicijoms (I) apskaičiavimas (teisės akto projektas)</t>
  </si>
  <si>
    <t>Išlaidų medžiagoms (M) apskaičiavimas (galiojantis teisės aktas)</t>
  </si>
  <si>
    <t>Išlaidų medžiagoms (M) apskaičiavimas (teisės akto projektas)</t>
  </si>
  <si>
    <t>Teisės akto  (teisės akto projekto) straipsnis (-iai), punktas   (-ai) ir įpareigojimas</t>
  </si>
  <si>
    <t>Įpareigojimo vykdymo veiksmas</t>
  </si>
  <si>
    <t>Įpareigojimo tikslinės grupės veikiančiam ūkio subjektui, vykdančiam ekonominę veiklą rinkos sąlygomis ir įgyvendinančiam įpareigojimą verslo praktikoje pagrįstomis sąnaudomis, sukeliama prisitaikymo prie reguliavimo išlaidų (toliau – prisitaikymo išlaidos) suma (S), Eur ((6) + (7) + (8) + (9) + (10)</t>
  </si>
  <si>
    <t>Kilmė (Europos Sąjungos arba tarptautinė, nacionalinė)</t>
  </si>
  <si>
    <t>Iš viso prisitaikymo išlaidų pagal įpareigojimą A</t>
  </si>
  <si>
    <t>Iš viso prisitaikymo išlaidų pagal įpareigojimą B</t>
  </si>
  <si>
    <t>Iš viso prisitaikymo išlaidų pagal galiojantį teisės aktą, Eur</t>
  </si>
  <si>
    <t>Iš viso prisitaikymo išlaidų pagal teisės akto projektą, Eur</t>
  </si>
  <si>
    <t>Teisės akto projektu numatomas sukelti prisitaikymo išlaidų pokytis, Eur</t>
  </si>
  <si>
    <t>Išlaidų darbuotojams (D) apskaičiavimas (galiojantis teisės aktas)</t>
  </si>
  <si>
    <t>Išlaidų darbuotojams (D) apskaičiavimas (teisės akto projektas)</t>
  </si>
  <si>
    <t>Darbuotojo vidutinio valandinio darbo užmokesčio ir nuo jo darbdavio mokamų mokesčių suma, Eur/val.</t>
  </si>
  <si>
    <t>Įpareigojimo vykdymo veiksmui (toliau – Veiksmas) vykdyti skirtas darbuotojo laikas, val.</t>
  </si>
  <si>
    <t>Iš viso išlaidų darbuotojams (D), Eur</t>
  </si>
  <si>
    <t>Iš viso D išlaidų veiksmui A1, Eur</t>
  </si>
  <si>
    <t>Iš viso D išlaidų veiksmui A2, Eur</t>
  </si>
  <si>
    <t>Iš viso D išlaidų pagal įpareigojimą A, Eur</t>
  </si>
  <si>
    <t>Iš viso D išlaidų veiksmui B1, Eur</t>
  </si>
  <si>
    <t>Iš viso D išlaidų veiksmui B2, Eur</t>
  </si>
  <si>
    <t>Iš viso D išlaidų pagal įpareigojimą B, Eur</t>
  </si>
  <si>
    <t xml:space="preserve">Teisės akto straipsnis, punktas ir įpareigojimas </t>
  </si>
  <si>
    <t xml:space="preserve">Teisės akto projekto straipsnis, punktas ir įpareigojimas </t>
  </si>
  <si>
    <t>Teisės akto straipsnis, punktas ir įpareigojimas</t>
  </si>
  <si>
    <t>Teisės akto projekto straipsnis, punktas ir įpareigojimas</t>
  </si>
  <si>
    <t>Medžiaga arba medžiagų grupė</t>
  </si>
  <si>
    <t>Medžiagos (medžiagų) grupės kaina už kiekio vienetą (K) (Eur už svorio ar tūrio matą arba vienetą), Eur/kiekio matą</t>
  </si>
  <si>
    <t>…</t>
  </si>
  <si>
    <t>Išlaidų iš išorės įsigyjamoms paslaugoms (darbams) (E) apskaičiavimas (galiojantis teisės aktas)</t>
  </si>
  <si>
    <t>Išlaidų iš išorės įsigyjamoms paslaugoms (darbams) (E) apskaičiavimas (teisės akto projektas)</t>
  </si>
  <si>
    <t>Ūkio subjektų administracinės naštos ir prisitaikymo prie reguliavimo išlaidų vertinimo pinigine išraiška skaičiuoklė</t>
  </si>
  <si>
    <t>Pridėtinės išlaidos (O), Eur, (0,05*((6)+(7)+(8)+(9)))</t>
  </si>
  <si>
    <t>Lietuvos Respublikos mokėjimų įstatymo Nr. VIII-1370 9, 81 straipsnių ir priedo pakeitimo ir Įstatymo papildymo 91 straipsniu įstatymo projektas (toliau –MĮ projektas)</t>
  </si>
  <si>
    <t>Priemonių, kurių imtasi siekiant apsaugoti mokėjimo paslaugų vartotojų lėšas, aprašymas</t>
  </si>
  <si>
    <t>Mokėjimo paslaugų teikimo ir (arba) elektroninių pinigų leidimo veiklos valdymo tvarkos ir vidaus kontrolės sistemos, įskaitant administracines, rizikos valdymo ir apskaitos sistemas, aprašymas, taip pat naudojimosi informacinių ir ryšių technologijų paslaugomis tvarkos, atitinkančios 2022 m. gruodžio 14 d. Europos Parlamento ir Tarybos reglamento (ES) 2022/2554 dėl skaitmeninės veiklos atsparumo finansų sektoriuje, kuriuo iš dalies keičiami reglamentai (EB) Nr. 1060/2009, (ES) Nr. 648/2012, (ES) Nr. 600/2014, (ES) Nr. 909/2014 ir (ES) 2016/1011, 6 ir 7 straipsniuose nustatytus reikalavimus, aprašymas</t>
  </si>
  <si>
    <t>Mokėjimo paslaugų teikimo ir (arba) elektroninių pinigų leidimo veiklos nutraukimo planas.</t>
  </si>
  <si>
    <r>
      <t>2 straipsnis. Įstatymo papildymas 9</t>
    </r>
    <r>
      <rPr>
        <i/>
        <vertAlign val="superscript"/>
        <sz val="8"/>
        <color rgb="FF000000"/>
        <rFont val="Verdana"/>
        <family val="2"/>
        <charset val="186"/>
      </rPr>
      <t>1</t>
    </r>
    <r>
      <rPr>
        <i/>
        <sz val="8"/>
        <color rgb="FF000000"/>
        <rFont val="Verdana"/>
        <family val="2"/>
        <charset val="186"/>
      </rPr>
      <t xml:space="preserve"> straipsniu. 1 dalis. Parengti dokumentus, norint dalyvauti mokėjimo sistemose</t>
    </r>
  </si>
  <si>
    <t>Netaikoma</t>
  </si>
  <si>
    <t>Europos Sąjungos</t>
  </si>
  <si>
    <t>Iš viso D išlaidų veiksmui A3, Eur</t>
  </si>
  <si>
    <t>Įmonės, įstaigos ir organizacijos
vadovas</t>
  </si>
  <si>
    <t>2.1.3.</t>
  </si>
  <si>
    <t>Teisininkas</t>
  </si>
  <si>
    <r>
      <t>2 straipsnis. Įstatymo papildymas 9</t>
    </r>
    <r>
      <rPr>
        <i/>
        <vertAlign val="superscript"/>
        <sz val="8"/>
        <color rgb="FF000000"/>
        <rFont val="Verdana"/>
        <family val="2"/>
        <charset val="186"/>
      </rPr>
      <t>1</t>
    </r>
    <r>
      <rPr>
        <i/>
        <sz val="8"/>
        <color rgb="FF000000"/>
        <rFont val="Verdana"/>
        <family val="2"/>
        <charset val="186"/>
      </rPr>
      <t xml:space="preserve"> straipsniu. 3 dalis. Lietuvos Respublikoje licencijuota mokėjimo arba elektroninių pinigų įstaiga mokėjimo sistemos operatoriui turi pateikti dokumentus, patvirtinančius, kad atitinka šio straipsnio 1 dalyje nustatytus ir pagal šio straipsnio 2 dalį detalizuotus reikalavimus.</t>
    </r>
  </si>
  <si>
    <t>B1. Pateikti mokėjimo sistemos operatoriui ataskaitą, kurioje Lietuvos Respublikoje licencijuota mokėjimo arba elektroninių pinigų įstaiga įsivertina kaip laikosi šio straipsnio 1 dalyje nustatytus ir 2 dalyje detalizuotų reikalavimų.</t>
  </si>
  <si>
    <t>B2. Pateikti mokėjimo sistemos operatoriui priežiūros institucijos nepriklausomos audito bendrovės ar nepriklausomo auditoriaus, kuris audito veikla verčiasi savarankiškai, išvadą, kad Lietuvos Respublikoje licencijuota mokėjimo arba elektroninių pinigų įstaiga arba kitoje valstybėje narėje licencijuota mokėjimo arba elektroninių pinigų įstaiga atitinka šio straipsnio 1 dalyje nustatytus ir 2 dalyje detalizuotus reikalavimus.</t>
  </si>
  <si>
    <t>B2.1. Nepriklausomos audito bendrovės ar nepriklausomo auditoriaus, kuris audito veikla verčiasi savarankiškai, išvada, kad Lietuvos Respublikoje licencijuota mokėjimo arba elektroninių pinigų įstaiga arba kitoje valstybėje narėje licencijuota mokėjimo arba elektroninių pinigų įstaiga atitinka šio straipsnio 1 dalyje nustatytus ir 2 dalyje detalizuotus reikalavimus.</t>
  </si>
  <si>
    <t>Ataskaitą parengė Lietuvos Respublikos finansų ministerijos Finansų rinkų politikos departmento Kredito ir mokėjimų rinkų skyriaus vyriausioji specialistė Austėja Šataitė</t>
  </si>
  <si>
    <t>3.</t>
  </si>
  <si>
    <r>
      <t>2 straipsnis. Įstatymo papildymas 21</t>
    </r>
    <r>
      <rPr>
        <i/>
        <vertAlign val="superscript"/>
        <sz val="8"/>
        <color rgb="FF000000"/>
        <rFont val="Verdana"/>
        <family val="2"/>
        <charset val="186"/>
      </rPr>
      <t>1</t>
    </r>
    <r>
      <rPr>
        <i/>
        <sz val="8"/>
        <color rgb="FF000000"/>
        <rFont val="Verdana"/>
        <family val="2"/>
        <charset val="186"/>
      </rPr>
      <t xml:space="preserve"> straipsniu. 1 dalis. Mokėjimo įstaiga turi turėti mokėjimo paslaugų teikimo veiklos nutraukimo planą, atitinkantį pagal šio straipsnio 2 dalį nustatytus reikalavimus.</t>
    </r>
  </si>
  <si>
    <t>3.1. </t>
  </si>
  <si>
    <t>3.1.1.</t>
  </si>
  <si>
    <t>Iš viso D išlaidų veiksmui C1, Eur</t>
  </si>
  <si>
    <t>Iš viso D išlaidų veiksmui C2, Eur</t>
  </si>
  <si>
    <t>Iš viso D išlaidų veiksmui C3, Eur</t>
  </si>
  <si>
    <t>Iš viso D išlaidų pagal įpareigojimą C, Eur</t>
  </si>
  <si>
    <t>Iš viso prisitaikymo išlaidų pagal įpareigojimą C</t>
  </si>
  <si>
    <t>3.1.2.</t>
  </si>
  <si>
    <t>3.1.3.</t>
  </si>
  <si>
    <r>
      <t>Lietuvos Respublikos mokėjimo įstaigų įstatymo Nr. XI-549 17 straipsnio ir priedo pakeitimo ir įstatymo papildymo 21</t>
    </r>
    <r>
      <rPr>
        <b/>
        <vertAlign val="superscript"/>
        <sz val="8"/>
        <color theme="0"/>
        <rFont val="Verdana"/>
        <family val="2"/>
        <charset val="186"/>
      </rPr>
      <t>1</t>
    </r>
    <r>
      <rPr>
        <b/>
        <sz val="8"/>
        <color theme="0"/>
        <rFont val="Verdana"/>
        <family val="2"/>
        <charset val="186"/>
      </rPr>
      <t xml:space="preserve"> straipsniu įstatymo projektas</t>
    </r>
  </si>
  <si>
    <t>Pastaba. Ūkio subjektų skaičius A ir B įpareigojimams apskaičiuoti, skaičiuojamas pagal Lietuvoje CENTROlink besinaudojančių subjektų skaičių (https://www.lb.lt/lt/centrolink#ex-1-2). Ūkio subjektų skaičius C įpareigojimui skaičiuojamas pagal Lietuvoje išduotas mokėjimo įstaigos licencijas (atimant A ir B įpareigojimais įpareigojamas mokėjimo įstaigas). Ūkio subjektų skaičius D įpareigojimui skaičiuojamas pagal Lietuvoje išduodamas elektroninių pinigų įstaigos licencijas (atimant A ir B įpareigojimais įpareigojamas elektroninių pinigų įstaigas).</t>
  </si>
  <si>
    <t>4.</t>
  </si>
  <si>
    <t>4.1. </t>
  </si>
  <si>
    <t>4.1.1.</t>
  </si>
  <si>
    <t>Mokėjimo paslaugų teikimo veiklos nutraukimo planas.</t>
  </si>
  <si>
    <t>Elektroninių pinigų leidimo veiklos nutraukimo planas.</t>
  </si>
  <si>
    <r>
      <t>Lietuvos Respublikos elektroninių pinigų ir elektroninių pinigų įstaigų įstatymo Nr. XI-1868 25 straipsnio ir priedo pakeitimo ir įstatymo papildymo 27</t>
    </r>
    <r>
      <rPr>
        <b/>
        <vertAlign val="superscript"/>
        <sz val="8"/>
        <color theme="0"/>
        <rFont val="Verdana"/>
        <family val="2"/>
        <charset val="186"/>
      </rPr>
      <t>1</t>
    </r>
    <r>
      <rPr>
        <b/>
        <sz val="8"/>
        <color theme="0"/>
        <rFont val="Verdana"/>
        <family val="2"/>
        <charset val="186"/>
      </rPr>
      <t xml:space="preserve"> straipsniu įstatymo projektas</t>
    </r>
  </si>
  <si>
    <t>Iš viso D išlaidų veiksmui D1, Eur</t>
  </si>
  <si>
    <t>Iš viso D išlaidų veiksmui D2, Eur</t>
  </si>
  <si>
    <t>Iš viso D išlaidų veiksmui D3, Eur</t>
  </si>
  <si>
    <t>Iš viso D išlaidų pagal įpareigojimą D, Eur</t>
  </si>
  <si>
    <t>4.1.2.</t>
  </si>
  <si>
    <t>4.1.3.</t>
  </si>
  <si>
    <t>Iš viso prisitaikymo išlaidų pagal įpareigojimą D</t>
  </si>
  <si>
    <r>
      <t>3 straipsnis. Įstatymo papildymas 27</t>
    </r>
    <r>
      <rPr>
        <i/>
        <vertAlign val="superscript"/>
        <sz val="8"/>
        <color rgb="FF000000"/>
        <rFont val="Verdana"/>
        <family val="2"/>
        <charset val="186"/>
      </rPr>
      <t>1</t>
    </r>
    <r>
      <rPr>
        <i/>
        <sz val="8"/>
        <color rgb="FF000000"/>
        <rFont val="Verdana"/>
        <family val="2"/>
        <charset val="186"/>
      </rPr>
      <t xml:space="preserve"> straipsniu. 1 dalis. Elektroninių pinigų įstaiga turi turėti elektroninių pinigų leidimo veiklos nutraukimo planą, atitinkantį pagal šio straipsnio 2 dalį nustatytus reikalavimus.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</si>
</sst>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8"/>
      <color theme="1"/>
      <name val="Verdana"/>
      <family val="2"/>
      <charset val="186"/>
    </font>
    <font>
      <b/>
      <sz val="8"/>
      <color rgb="FF000000"/>
      <name val="Verdana"/>
      <family val="2"/>
      <charset val="186"/>
    </font>
    <font>
      <sz val="8"/>
      <color rgb="FF000000"/>
      <name val="Verdana"/>
      <family val="2"/>
      <charset val="186"/>
    </font>
    <font>
      <i/>
      <sz val="8"/>
      <color rgb="FF000000"/>
      <name val="Verdana"/>
      <family val="2"/>
      <charset val="186"/>
    </font>
    <font>
      <sz val="8"/>
      <name val="Verdana"/>
      <family val="2"/>
      <charset val="186"/>
    </font>
    <font>
      <b/>
      <sz val="12"/>
      <color theme="1"/>
      <name val="Verdana"/>
      <family val="2"/>
      <charset val="186"/>
    </font>
    <font>
      <b/>
      <sz val="8"/>
      <color theme="1"/>
      <name val="Verdana"/>
      <family val="2"/>
      <charset val="186"/>
    </font>
    <font>
      <b/>
      <sz val="8"/>
      <color theme="0"/>
      <name val="Verdana"/>
      <family val="2"/>
      <charset val="186"/>
    </font>
    <font>
      <i/>
      <vertAlign val="superscript"/>
      <sz val="8"/>
      <color rgb="FF000000"/>
      <name val="Verdana"/>
      <family val="2"/>
      <charset val="186"/>
    </font>
    <font>
      <sz val="8"/>
      <color rgb="FFFF0000"/>
      <name val="Verdana"/>
      <family val="2"/>
      <charset val="186"/>
    </font>
    <font>
      <sz val="8"/>
      <color rgb="FF00B050"/>
      <name val="Verdana"/>
      <family val="2"/>
      <charset val="186"/>
    </font>
    <font>
      <b/>
      <vertAlign val="superscript"/>
      <sz val="8"/>
      <color theme="0"/>
      <name val="Verdana"/>
      <family val="2"/>
      <charset val="186"/>
    </font>
  </fonts>
  <fills count="10">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theme="0"/>
        <bgColor indexed="64"/>
      </patternFill>
    </fill>
    <fill>
      <patternFill patternType="solid">
        <fgColor rgb="FFF2F1F0"/>
        <bgColor indexed="64"/>
      </patternFill>
    </fill>
    <fill>
      <patternFill patternType="solid">
        <fgColor rgb="FF390A6F"/>
        <bgColor indexed="64"/>
      </patternFill>
    </fill>
    <fill>
      <patternFill patternType="solid">
        <fgColor rgb="FF44BBA4"/>
        <bgColor indexed="64"/>
      </patternFill>
    </fill>
    <fill>
      <patternFill patternType="solid">
        <fgColor rgb="FFCCD3FF"/>
        <bgColor indexed="64"/>
      </patternFill>
    </fill>
    <fill>
      <patternFill patternType="solid">
        <fgColor rgb="FF7E47FF"/>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s>
  <cellStyleXfs count="1">
    <xf numFmtId="0" fontId="0" fillId="0" borderId="0"/>
  </cellStyleXfs>
  <cellXfs count="79">
    <xf numFmtId="0" fontId="0" fillId="0" borderId="0" xfId="0"/>
    <xf numFmtId="0" fontId="1" fillId="0" borderId="0" xfId="0" applyFont="1" applyAlignment="1">
      <alignment vertical="top"/>
    </xf>
    <xf numFmtId="0" fontId="3" fillId="0" borderId="2" xfId="0" applyFont="1" applyBorder="1" applyAlignment="1">
      <alignment horizontal="center" vertical="top"/>
    </xf>
    <xf numFmtId="0" fontId="4" fillId="0" borderId="5" xfId="0" applyFont="1" applyBorder="1" applyAlignment="1">
      <alignment vertical="top" wrapText="1"/>
    </xf>
    <xf numFmtId="0" fontId="3" fillId="2" borderId="5" xfId="0" applyFont="1" applyFill="1" applyBorder="1" applyAlignment="1">
      <alignment vertical="top" wrapText="1"/>
    </xf>
    <xf numFmtId="0" fontId="3" fillId="0" borderId="5" xfId="0" applyFont="1" applyBorder="1" applyAlignment="1">
      <alignment vertical="top" wrapText="1"/>
    </xf>
    <xf numFmtId="0" fontId="3" fillId="3" borderId="5" xfId="0" applyFont="1" applyFill="1" applyBorder="1" applyAlignment="1">
      <alignment vertical="top" wrapText="1"/>
    </xf>
    <xf numFmtId="0" fontId="3" fillId="2" borderId="5" xfId="0" applyFont="1" applyFill="1" applyBorder="1" applyAlignment="1">
      <alignment horizontal="right" vertical="top" wrapText="1"/>
    </xf>
    <xf numFmtId="0" fontId="3" fillId="0" borderId="2" xfId="0" applyFont="1" applyBorder="1" applyAlignment="1">
      <alignment horizontal="right" vertical="top" wrapText="1"/>
    </xf>
    <xf numFmtId="0" fontId="3" fillId="4" borderId="5" xfId="0" applyFont="1" applyFill="1" applyBorder="1" applyAlignment="1">
      <alignment vertical="top" wrapText="1"/>
    </xf>
    <xf numFmtId="0" fontId="5" fillId="0" borderId="5" xfId="0" applyFont="1" applyBorder="1" applyAlignment="1">
      <alignment vertical="top" wrapText="1"/>
    </xf>
    <xf numFmtId="0" fontId="2" fillId="0" borderId="5" xfId="0" applyFont="1" applyBorder="1" applyAlignment="1">
      <alignment horizontal="center" vertical="top" wrapText="1"/>
    </xf>
    <xf numFmtId="0" fontId="3" fillId="0" borderId="2" xfId="0" applyFont="1" applyBorder="1" applyAlignment="1">
      <alignment vertical="top" wrapText="1"/>
    </xf>
    <xf numFmtId="0" fontId="8" fillId="6" borderId="8" xfId="0" applyFont="1" applyFill="1" applyBorder="1" applyAlignment="1">
      <alignment horizontal="left" vertical="top"/>
    </xf>
    <xf numFmtId="0" fontId="8" fillId="6" borderId="1" xfId="0" applyFont="1" applyFill="1" applyBorder="1" applyAlignment="1">
      <alignment vertical="top" wrapText="1"/>
    </xf>
    <xf numFmtId="0" fontId="8" fillId="6" borderId="1" xfId="0" applyFont="1" applyFill="1" applyBorder="1" applyAlignment="1">
      <alignment horizontal="center" vertical="top" wrapText="1"/>
    </xf>
    <xf numFmtId="0" fontId="8" fillId="6" borderId="4" xfId="0" applyFont="1" applyFill="1" applyBorder="1" applyAlignment="1">
      <alignment vertical="top" wrapText="1"/>
    </xf>
    <xf numFmtId="0" fontId="8" fillId="7" borderId="1" xfId="0" applyFont="1" applyFill="1" applyBorder="1" applyAlignment="1">
      <alignment horizontal="center" vertical="top" wrapText="1"/>
    </xf>
    <xf numFmtId="0" fontId="2" fillId="8" borderId="8" xfId="0" applyFont="1" applyFill="1" applyBorder="1" applyAlignment="1">
      <alignment vertical="top" wrapText="1"/>
    </xf>
    <xf numFmtId="0" fontId="8" fillId="9" borderId="2" xfId="0" applyFont="1" applyFill="1" applyBorder="1" applyAlignment="1">
      <alignment vertical="top" wrapText="1"/>
    </xf>
    <xf numFmtId="0" fontId="7" fillId="0" borderId="0" xfId="0" applyFont="1" applyAlignment="1">
      <alignment vertical="top"/>
    </xf>
    <xf numFmtId="0" fontId="8" fillId="7" borderId="10" xfId="0" applyFont="1" applyFill="1" applyBorder="1" applyAlignment="1">
      <alignment horizontal="center" vertical="top"/>
    </xf>
    <xf numFmtId="0" fontId="2" fillId="8" borderId="5" xfId="0" applyFont="1" applyFill="1" applyBorder="1" applyAlignment="1">
      <alignment horizontal="center" vertical="top" wrapText="1"/>
    </xf>
    <xf numFmtId="0" fontId="4" fillId="0" borderId="2" xfId="0" applyFont="1" applyBorder="1" applyAlignment="1">
      <alignment vertical="top" wrapText="1"/>
    </xf>
    <xf numFmtId="0" fontId="3" fillId="2" borderId="5" xfId="0" applyFont="1" applyFill="1" applyBorder="1" applyAlignment="1">
      <alignment horizontal="center" vertical="top" wrapText="1"/>
    </xf>
    <xf numFmtId="0" fontId="1" fillId="0" borderId="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right" vertical="top" wrapText="1"/>
    </xf>
    <xf numFmtId="0" fontId="2" fillId="0" borderId="0" xfId="0" applyFont="1" applyAlignment="1">
      <alignment vertical="top" wrapText="1"/>
    </xf>
    <xf numFmtId="0" fontId="2" fillId="5" borderId="8" xfId="0" applyFont="1" applyFill="1" applyBorder="1" applyAlignment="1">
      <alignment horizontal="center" vertical="top" wrapText="1"/>
    </xf>
    <xf numFmtId="0" fontId="2" fillId="5" borderId="3" xfId="0" applyFont="1" applyFill="1" applyBorder="1" applyAlignment="1">
      <alignment horizontal="center" vertical="top" wrapText="1"/>
    </xf>
    <xf numFmtId="0" fontId="8" fillId="7" borderId="2" xfId="0" applyFont="1" applyFill="1" applyBorder="1" applyAlignment="1">
      <alignment horizontal="center" vertical="top" wrapText="1"/>
    </xf>
    <xf numFmtId="0" fontId="8" fillId="7" borderId="5" xfId="0" applyFont="1" applyFill="1" applyBorder="1" applyAlignment="1">
      <alignment horizontal="center" vertical="top" wrapText="1"/>
    </xf>
    <xf numFmtId="0" fontId="3" fillId="4" borderId="0" xfId="0" applyFont="1" applyFill="1" applyAlignment="1">
      <alignment vertical="top" wrapText="1"/>
    </xf>
    <xf numFmtId="0" fontId="2" fillId="2" borderId="5" xfId="0" applyFont="1" applyFill="1" applyBorder="1" applyAlignment="1">
      <alignment vertical="top" wrapText="1"/>
    </xf>
    <xf numFmtId="0" fontId="2" fillId="0" borderId="2" xfId="0" applyFont="1" applyBorder="1" applyAlignment="1">
      <alignment vertical="top" wrapText="1"/>
    </xf>
    <xf numFmtId="0" fontId="2" fillId="4" borderId="0" xfId="0" applyFont="1" applyFill="1" applyAlignment="1">
      <alignment vertical="top" wrapText="1"/>
    </xf>
    <xf numFmtId="0" fontId="3" fillId="5" borderId="5" xfId="0" applyFont="1" applyFill="1" applyBorder="1" applyAlignment="1">
      <alignment vertical="top" wrapText="1"/>
    </xf>
    <xf numFmtId="0" fontId="3" fillId="5" borderId="5" xfId="0" applyFont="1" applyFill="1" applyBorder="1" applyAlignment="1">
      <alignment horizontal="right" vertical="top" wrapText="1"/>
    </xf>
    <xf numFmtId="0" fontId="5" fillId="5" borderId="5" xfId="0" applyFont="1" applyFill="1" applyBorder="1" applyAlignment="1">
      <alignment vertical="top" wrapText="1"/>
    </xf>
    <xf numFmtId="0" fontId="3" fillId="5" borderId="5" xfId="0" applyFont="1" applyFill="1" applyBorder="1" applyAlignment="1">
      <alignment horizontal="center" vertical="top" wrapText="1"/>
    </xf>
    <xf numFmtId="0" fontId="3" fillId="0" borderId="5" xfId="0" applyFont="1" applyBorder="1" applyAlignment="1">
      <alignment horizontal="right" vertical="top" wrapText="1"/>
    </xf>
    <xf numFmtId="0" fontId="10" fillId="0" borderId="0" xfId="0" applyFont="1" applyAlignment="1">
      <alignment vertical="top"/>
    </xf>
    <xf numFmtId="0" fontId="11" fillId="0" borderId="0" xfId="0" applyFont="1" applyAlignment="1">
      <alignment vertical="top"/>
    </xf>
    <xf numFmtId="0" fontId="8" fillId="9" borderId="8" xfId="0" applyFont="1" applyFill="1" applyBorder="1" applyAlignment="1">
      <alignment vertical="top" wrapText="1"/>
    </xf>
    <xf numFmtId="0" fontId="6" fillId="5" borderId="11" xfId="0" applyFont="1" applyFill="1" applyBorder="1" applyAlignment="1">
      <alignment horizontal="left" vertical="top"/>
    </xf>
    <xf numFmtId="0" fontId="6" fillId="5" borderId="12" xfId="0" applyFont="1" applyFill="1" applyBorder="1" applyAlignment="1">
      <alignment horizontal="left" vertical="top"/>
    </xf>
    <xf numFmtId="0" fontId="6" fillId="5" borderId="4" xfId="0" applyFont="1" applyFill="1" applyBorder="1" applyAlignment="1">
      <alignment horizontal="left" vertical="top"/>
    </xf>
    <xf numFmtId="0" fontId="6" fillId="5" borderId="13" xfId="0" applyFont="1" applyFill="1" applyBorder="1" applyAlignment="1">
      <alignment horizontal="left" vertical="top"/>
    </xf>
    <xf numFmtId="0" fontId="6" fillId="5" borderId="9" xfId="0" applyFont="1" applyFill="1" applyBorder="1" applyAlignment="1">
      <alignment horizontal="left" vertical="top"/>
    </xf>
    <xf numFmtId="0" fontId="6" fillId="5" borderId="5" xfId="0" applyFont="1" applyFill="1" applyBorder="1" applyAlignment="1">
      <alignment horizontal="left" vertical="top"/>
    </xf>
    <xf numFmtId="0" fontId="2" fillId="8" borderId="6" xfId="0" applyFont="1" applyFill="1" applyBorder="1" applyAlignment="1">
      <alignment vertical="top" wrapText="1"/>
    </xf>
    <xf numFmtId="0" fontId="2" fillId="8" borderId="7" xfId="0" applyFont="1" applyFill="1" applyBorder="1" applyAlignment="1">
      <alignment vertical="top" wrapText="1"/>
    </xf>
    <xf numFmtId="0" fontId="2" fillId="8" borderId="3" xfId="0" applyFont="1" applyFill="1" applyBorder="1" applyAlignment="1">
      <alignment vertical="top" wrapText="1"/>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0" fontId="3" fillId="0" borderId="3" xfId="0" applyFont="1" applyBorder="1" applyAlignment="1">
      <alignment horizontal="right" vertical="top" wrapText="1"/>
    </xf>
    <xf numFmtId="0" fontId="2" fillId="0" borderId="6" xfId="0" applyFont="1" applyBorder="1" applyAlignment="1">
      <alignment horizontal="right" vertical="top" wrapText="1"/>
    </xf>
    <xf numFmtId="0" fontId="2" fillId="0" borderId="7" xfId="0" applyFont="1" applyBorder="1" applyAlignment="1">
      <alignment horizontal="right" vertical="top" wrapText="1"/>
    </xf>
    <xf numFmtId="0" fontId="2" fillId="0" borderId="3" xfId="0" applyFont="1" applyBorder="1" applyAlignment="1">
      <alignment horizontal="right" vertical="top" wrapText="1"/>
    </xf>
    <xf numFmtId="0" fontId="8" fillId="9" borderId="6" xfId="0" applyFont="1" applyFill="1" applyBorder="1" applyAlignment="1">
      <alignment vertical="top" wrapText="1"/>
    </xf>
    <xf numFmtId="0" fontId="8" fillId="9" borderId="7" xfId="0" applyFont="1" applyFill="1" applyBorder="1" applyAlignment="1">
      <alignment vertical="top" wrapText="1"/>
    </xf>
    <xf numFmtId="0" fontId="8" fillId="9" borderId="3" xfId="0" applyFont="1" applyFill="1" applyBorder="1" applyAlignment="1">
      <alignment vertical="top" wrapText="1"/>
    </xf>
    <xf numFmtId="0" fontId="7" fillId="8" borderId="6" xfId="0" applyFont="1" applyFill="1" applyBorder="1" applyAlignment="1">
      <alignment horizontal="center" vertical="top" wrapText="1"/>
    </xf>
    <xf numFmtId="0" fontId="7" fillId="8" borderId="7" xfId="0" applyFont="1" applyFill="1" applyBorder="1" applyAlignment="1">
      <alignment horizontal="center" vertical="top" wrapText="1"/>
    </xf>
    <xf numFmtId="0" fontId="7" fillId="8" borderId="3" xfId="0" applyFont="1" applyFill="1" applyBorder="1" applyAlignment="1">
      <alignment horizontal="center" vertical="top" wrapText="1"/>
    </xf>
    <xf numFmtId="0" fontId="8" fillId="9" borderId="6" xfId="0" applyFont="1" applyFill="1" applyBorder="1" applyAlignment="1">
      <alignment horizontal="center" vertical="top" wrapText="1"/>
    </xf>
    <xf numFmtId="0" fontId="8" fillId="9" borderId="7" xfId="0" applyFont="1" applyFill="1" applyBorder="1" applyAlignment="1">
      <alignment horizontal="center" vertical="top" wrapText="1"/>
    </xf>
    <xf numFmtId="0" fontId="8" fillId="9" borderId="3" xfId="0" applyFont="1" applyFill="1" applyBorder="1" applyAlignment="1">
      <alignment horizontal="center" vertical="top" wrapText="1"/>
    </xf>
    <xf numFmtId="0" fontId="7" fillId="8" borderId="6" xfId="0" applyFont="1" applyFill="1" applyBorder="1" applyAlignment="1">
      <alignment horizontal="center" vertical="top"/>
    </xf>
    <xf numFmtId="0" fontId="7" fillId="8" borderId="7" xfId="0" applyFont="1" applyFill="1" applyBorder="1" applyAlignment="1">
      <alignment horizontal="center" vertical="top"/>
    </xf>
    <xf numFmtId="0" fontId="7" fillId="8" borderId="3" xfId="0" applyFont="1" applyFill="1" applyBorder="1" applyAlignment="1">
      <alignment horizontal="center" vertical="top"/>
    </xf>
    <xf numFmtId="0" fontId="8" fillId="9" borderId="6" xfId="0" applyFont="1" applyFill="1" applyBorder="1" applyAlignment="1">
      <alignment horizontal="center" vertical="top"/>
    </xf>
    <xf numFmtId="0" fontId="8" fillId="9" borderId="7" xfId="0" applyFont="1" applyFill="1" applyBorder="1" applyAlignment="1">
      <alignment horizontal="center" vertical="top"/>
    </xf>
    <xf numFmtId="0" fontId="8" fillId="9" borderId="3" xfId="0" applyFont="1" applyFill="1" applyBorder="1" applyAlignment="1">
      <alignment horizontal="center" vertical="top"/>
    </xf>
    <xf numFmtId="0" fontId="2" fillId="5" borderId="6" xfId="0" applyFont="1" applyFill="1" applyBorder="1" applyAlignment="1">
      <alignment horizontal="center" vertical="top" wrapText="1"/>
    </xf>
    <xf numFmtId="0" fontId="2" fillId="5" borderId="3" xfId="0" applyFont="1" applyFill="1" applyBorder="1" applyAlignment="1">
      <alignment horizontal="center" vertical="top" wrapText="1"/>
    </xf>
    <xf numFmtId="0" fontId="8" fillId="7" borderId="6" xfId="0" applyFont="1" applyFill="1" applyBorder="1" applyAlignment="1">
      <alignment horizontal="center" vertical="top" wrapText="1"/>
    </xf>
    <xf numFmtId="0" fontId="8" fillId="7" borderId="3" xfId="0"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F2F1F0"/>
      <color rgb="FF44BBA4"/>
      <color rgb="FF7E47FF"/>
      <color rgb="FFCCD3FF"/>
      <color rgb="FF390A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90A6F"/>
  </sheetPr>
  <dimension ref="A1:N55"/>
  <sheetViews>
    <sheetView tabSelected="1" zoomScale="90" zoomScaleNormal="90" workbookViewId="0">
      <pane ySplit="4" topLeftCell="A34" activePane="bottomLeft" state="frozen"/>
      <selection activeCell="B1" sqref="B1"/>
      <selection pane="bottomLeft" activeCell="C43" sqref="C43"/>
    </sheetView>
  </sheetViews>
  <sheetFormatPr defaultColWidth="8.7109375" defaultRowHeight="10.5" x14ac:dyDescent="0.25"/>
  <cols>
    <col min="1" max="1" width="6.85546875" style="1" customWidth="1"/>
    <col min="2" max="2" width="23.7109375" style="1" customWidth="1"/>
    <col min="3" max="3" width="13" style="1" customWidth="1"/>
    <col min="4" max="4" width="19" style="1" customWidth="1"/>
    <col min="5" max="5" width="14.140625" style="1" customWidth="1"/>
    <col min="6" max="6" width="11.85546875" style="1" customWidth="1"/>
    <col min="7" max="7" width="12.42578125" style="1" customWidth="1"/>
    <col min="8" max="8" width="11.85546875" style="1" customWidth="1"/>
    <col min="9" max="9" width="13.5703125" style="1" customWidth="1"/>
    <col min="10" max="10" width="18.140625" style="1" customWidth="1"/>
    <col min="11" max="11" width="36.28515625" style="1" customWidth="1"/>
    <col min="12" max="12" width="24.5703125" style="1" customWidth="1"/>
    <col min="13" max="16384" width="8.7109375" style="1"/>
  </cols>
  <sheetData>
    <row r="1" spans="1:12" ht="12" customHeight="1" x14ac:dyDescent="0.25">
      <c r="A1" s="45" t="s">
        <v>90</v>
      </c>
      <c r="B1" s="46"/>
      <c r="C1" s="46"/>
      <c r="D1" s="46"/>
      <c r="E1" s="46"/>
      <c r="F1" s="46"/>
      <c r="G1" s="46"/>
      <c r="H1" s="46"/>
      <c r="I1" s="46"/>
      <c r="J1" s="46"/>
      <c r="K1" s="46"/>
      <c r="L1" s="47"/>
    </row>
    <row r="2" spans="1:12" ht="7.5" customHeight="1" thickBot="1" x14ac:dyDescent="0.3">
      <c r="A2" s="48"/>
      <c r="B2" s="49"/>
      <c r="C2" s="49"/>
      <c r="D2" s="49"/>
      <c r="E2" s="49"/>
      <c r="F2" s="49"/>
      <c r="G2" s="49"/>
      <c r="H2" s="49"/>
      <c r="I2" s="49"/>
      <c r="J2" s="49"/>
      <c r="K2" s="49"/>
      <c r="L2" s="50"/>
    </row>
    <row r="3" spans="1:12" ht="104.25" customHeight="1" thickBot="1" x14ac:dyDescent="0.3">
      <c r="A3" s="13" t="s">
        <v>0</v>
      </c>
      <c r="B3" s="14" t="s">
        <v>61</v>
      </c>
      <c r="C3" s="14" t="s">
        <v>62</v>
      </c>
      <c r="D3" s="14" t="s">
        <v>64</v>
      </c>
      <c r="E3" s="14" t="s">
        <v>1</v>
      </c>
      <c r="F3" s="15" t="s">
        <v>2</v>
      </c>
      <c r="G3" s="15" t="s">
        <v>3</v>
      </c>
      <c r="H3" s="15" t="s">
        <v>4</v>
      </c>
      <c r="I3" s="15" t="s">
        <v>54</v>
      </c>
      <c r="J3" s="16" t="s">
        <v>91</v>
      </c>
      <c r="K3" s="14" t="s">
        <v>63</v>
      </c>
      <c r="L3" s="16" t="s">
        <v>55</v>
      </c>
    </row>
    <row r="4" spans="1:12" ht="15.75" customHeight="1" thickBot="1" x14ac:dyDescent="0.3">
      <c r="A4" s="21">
        <v>1</v>
      </c>
      <c r="B4" s="17">
        <v>2</v>
      </c>
      <c r="C4" s="17">
        <v>3</v>
      </c>
      <c r="D4" s="17">
        <v>4</v>
      </c>
      <c r="E4" s="17">
        <v>5</v>
      </c>
      <c r="F4" s="17">
        <v>6</v>
      </c>
      <c r="G4" s="17">
        <v>7</v>
      </c>
      <c r="H4" s="17">
        <v>8</v>
      </c>
      <c r="I4" s="17">
        <v>9</v>
      </c>
      <c r="J4" s="17">
        <v>10</v>
      </c>
      <c r="K4" s="17">
        <v>11</v>
      </c>
      <c r="L4" s="17">
        <v>12</v>
      </c>
    </row>
    <row r="5" spans="1:12" ht="18" customHeight="1" thickBot="1" x14ac:dyDescent="0.3">
      <c r="A5" s="18" t="s">
        <v>5</v>
      </c>
      <c r="B5" s="51" t="s">
        <v>97</v>
      </c>
      <c r="C5" s="52"/>
      <c r="D5" s="52"/>
      <c r="E5" s="52"/>
      <c r="F5" s="52"/>
      <c r="G5" s="52"/>
      <c r="H5" s="52"/>
      <c r="I5" s="52"/>
      <c r="J5" s="52"/>
      <c r="K5" s="52"/>
      <c r="L5" s="53"/>
    </row>
    <row r="6" spans="1:12" ht="11.25" thickBot="1" x14ac:dyDescent="0.3">
      <c r="A6" s="2" t="s">
        <v>6</v>
      </c>
      <c r="B6" s="3"/>
      <c r="C6" s="37"/>
      <c r="D6" s="5"/>
      <c r="E6" s="6">
        <v>0</v>
      </c>
      <c r="F6" s="37"/>
      <c r="G6" s="37"/>
      <c r="H6" s="37"/>
      <c r="I6" s="37"/>
      <c r="J6" s="37"/>
      <c r="K6" s="37"/>
      <c r="L6" s="37"/>
    </row>
    <row r="7" spans="1:12" ht="22.5" customHeight="1" thickBot="1" x14ac:dyDescent="0.3">
      <c r="A7" s="2" t="s">
        <v>7</v>
      </c>
      <c r="B7" s="38"/>
      <c r="C7" s="8"/>
      <c r="D7" s="37"/>
      <c r="E7" s="4"/>
      <c r="F7" s="5">
        <f>'Išlaidos darbuotojams'!G9</f>
        <v>0</v>
      </c>
      <c r="G7" s="5">
        <f>'Išlaidos investicijoms'!D8</f>
        <v>0</v>
      </c>
      <c r="H7" s="5">
        <f>'Išlaidos medžiagoms'!E8</f>
        <v>0</v>
      </c>
      <c r="I7" s="5">
        <f>'Išlaidos paslaugoms'!C8</f>
        <v>0</v>
      </c>
      <c r="J7" s="5">
        <f>0.05*(F7+G7+H7+I7)</f>
        <v>0</v>
      </c>
      <c r="K7" s="5">
        <f>SUM(F7:J7)</f>
        <v>0</v>
      </c>
      <c r="L7" s="39"/>
    </row>
    <row r="8" spans="1:12" ht="11.25" thickBot="1" x14ac:dyDescent="0.3">
      <c r="A8" s="2" t="s">
        <v>8</v>
      </c>
      <c r="B8" s="38"/>
      <c r="C8" s="8"/>
      <c r="D8" s="37"/>
      <c r="E8" s="4"/>
      <c r="F8" s="5">
        <f>'Išlaidos darbuotojams'!G14</f>
        <v>0</v>
      </c>
      <c r="G8" s="5">
        <f>'Išlaidos investicijoms'!D12</f>
        <v>0</v>
      </c>
      <c r="H8" s="5">
        <f>'Išlaidos medžiagoms'!E12</f>
        <v>0</v>
      </c>
      <c r="I8" s="5">
        <f>'Išlaidos paslaugoms'!C12</f>
        <v>0</v>
      </c>
      <c r="J8" s="5">
        <f>0.05*(F8+G8+H8+I8)</f>
        <v>0</v>
      </c>
      <c r="K8" s="5">
        <f>SUM(F8:J8)</f>
        <v>0</v>
      </c>
      <c r="L8" s="39"/>
    </row>
    <row r="9" spans="1:12" ht="11.25" thickBot="1" x14ac:dyDescent="0.3">
      <c r="A9" s="2" t="s">
        <v>9</v>
      </c>
      <c r="B9" s="38"/>
      <c r="C9" s="41"/>
      <c r="D9" s="37"/>
      <c r="E9" s="4"/>
      <c r="F9" s="9"/>
      <c r="G9" s="5"/>
      <c r="H9" s="5"/>
      <c r="I9" s="5"/>
      <c r="J9" s="5"/>
      <c r="K9" s="5"/>
      <c r="L9" s="39"/>
    </row>
    <row r="10" spans="1:12" ht="12.6" customHeight="1" thickBot="1" x14ac:dyDescent="0.3">
      <c r="A10" s="2"/>
      <c r="B10" s="54" t="s">
        <v>65</v>
      </c>
      <c r="C10" s="55"/>
      <c r="D10" s="55"/>
      <c r="E10" s="55"/>
      <c r="F10" s="55"/>
      <c r="G10" s="55"/>
      <c r="H10" s="55"/>
      <c r="I10" s="55"/>
      <c r="J10" s="55"/>
      <c r="K10" s="56"/>
      <c r="L10" s="5">
        <f>SUM(K7:K8)*E6</f>
        <v>0</v>
      </c>
    </row>
    <row r="11" spans="1:12" ht="15" customHeight="1" thickBot="1" x14ac:dyDescent="0.3">
      <c r="A11" s="2" t="s">
        <v>10</v>
      </c>
      <c r="B11" s="3"/>
      <c r="C11" s="4"/>
      <c r="D11" s="5"/>
      <c r="E11" s="6">
        <v>0</v>
      </c>
      <c r="F11" s="4"/>
      <c r="G11" s="4"/>
      <c r="H11" s="4"/>
      <c r="I11" s="4"/>
      <c r="J11" s="4"/>
      <c r="K11" s="4"/>
      <c r="L11" s="37"/>
    </row>
    <row r="12" spans="1:12" ht="14.45" customHeight="1" thickBot="1" x14ac:dyDescent="0.3">
      <c r="A12" s="2" t="s">
        <v>11</v>
      </c>
      <c r="B12" s="7"/>
      <c r="C12" s="6"/>
      <c r="D12" s="4"/>
      <c r="E12" s="4"/>
      <c r="F12" s="5">
        <f>'Išlaidos darbuotojams'!G21</f>
        <v>0</v>
      </c>
      <c r="G12" s="5">
        <f>'Išlaidos investicijoms'!D19</f>
        <v>0</v>
      </c>
      <c r="H12" s="5">
        <f>'Išlaidos medžiagoms'!E19</f>
        <v>0</v>
      </c>
      <c r="I12" s="5">
        <f>'Išlaidos medžiagoms'!E19</f>
        <v>0</v>
      </c>
      <c r="J12" s="5">
        <f>0.05*(F12+G12+H12+I12)</f>
        <v>0</v>
      </c>
      <c r="K12" s="5">
        <f>SUM(F12:J12)</f>
        <v>0</v>
      </c>
      <c r="L12" s="39"/>
    </row>
    <row r="13" spans="1:12" ht="11.25" thickBot="1" x14ac:dyDescent="0.3">
      <c r="A13" s="2" t="s">
        <v>12</v>
      </c>
      <c r="B13" s="7"/>
      <c r="C13" s="6"/>
      <c r="D13" s="4"/>
      <c r="E13" s="4"/>
      <c r="F13" s="5">
        <f>'Išlaidos darbuotojams'!G26</f>
        <v>0</v>
      </c>
      <c r="G13" s="5">
        <f>'Išlaidos investicijoms'!D23</f>
        <v>0</v>
      </c>
      <c r="H13" s="5">
        <f>'Išlaidos medžiagoms'!E23</f>
        <v>0</v>
      </c>
      <c r="I13" s="5">
        <f>'Išlaidos medžiagoms'!E23</f>
        <v>0</v>
      </c>
      <c r="J13" s="5">
        <f>0.05*(F13+G13+H13+I13)</f>
        <v>0</v>
      </c>
      <c r="K13" s="5">
        <f>SUM(F13:J13)</f>
        <v>0</v>
      </c>
      <c r="L13" s="39"/>
    </row>
    <row r="14" spans="1:12" ht="11.25" thickBot="1" x14ac:dyDescent="0.3">
      <c r="A14" s="2" t="s">
        <v>9</v>
      </c>
      <c r="B14" s="7"/>
      <c r="C14" s="6" t="s">
        <v>46</v>
      </c>
      <c r="D14" s="4"/>
      <c r="E14" s="4"/>
      <c r="F14" s="9"/>
      <c r="G14" s="5"/>
      <c r="H14" s="5"/>
      <c r="I14" s="5"/>
      <c r="J14" s="5"/>
      <c r="K14" s="5"/>
      <c r="L14" s="37"/>
    </row>
    <row r="15" spans="1:12" ht="11.25" thickBot="1" x14ac:dyDescent="0.3">
      <c r="A15" s="2"/>
      <c r="B15" s="54" t="s">
        <v>66</v>
      </c>
      <c r="C15" s="55"/>
      <c r="D15" s="55"/>
      <c r="E15" s="55"/>
      <c r="F15" s="55"/>
      <c r="G15" s="55"/>
      <c r="H15" s="55"/>
      <c r="I15" s="55"/>
      <c r="J15" s="55"/>
      <c r="K15" s="56"/>
      <c r="L15" s="10">
        <f>SUM(K12:K13)*E11</f>
        <v>0</v>
      </c>
    </row>
    <row r="16" spans="1:12" ht="11.25" thickBot="1" x14ac:dyDescent="0.3">
      <c r="A16" s="2"/>
      <c r="B16" s="5" t="s">
        <v>9</v>
      </c>
      <c r="C16" s="5"/>
      <c r="D16" s="5"/>
      <c r="E16" s="5"/>
      <c r="F16" s="5"/>
      <c r="G16" s="5"/>
      <c r="H16" s="5"/>
      <c r="I16" s="5"/>
      <c r="J16" s="5"/>
      <c r="K16" s="5"/>
      <c r="L16" s="5" t="s">
        <v>9</v>
      </c>
    </row>
    <row r="17" spans="1:13" ht="12" customHeight="1" thickBot="1" x14ac:dyDescent="0.3">
      <c r="A17" s="2"/>
      <c r="B17" s="57" t="s">
        <v>67</v>
      </c>
      <c r="C17" s="58"/>
      <c r="D17" s="58"/>
      <c r="E17" s="58"/>
      <c r="F17" s="58"/>
      <c r="G17" s="58"/>
      <c r="H17" s="58"/>
      <c r="I17" s="58"/>
      <c r="J17" s="58"/>
      <c r="K17" s="59"/>
      <c r="L17" s="11">
        <f>SUM(L10,L15)</f>
        <v>0</v>
      </c>
    </row>
    <row r="18" spans="1:13" s="20" customFormat="1" ht="15.75" customHeight="1" thickBot="1" x14ac:dyDescent="0.3">
      <c r="A18" s="19" t="s">
        <v>47</v>
      </c>
      <c r="B18" s="60" t="s">
        <v>92</v>
      </c>
      <c r="C18" s="61"/>
      <c r="D18" s="61"/>
      <c r="E18" s="61"/>
      <c r="F18" s="61"/>
      <c r="G18" s="61"/>
      <c r="H18" s="61"/>
      <c r="I18" s="61"/>
      <c r="J18" s="61"/>
      <c r="K18" s="61"/>
      <c r="L18" s="62"/>
    </row>
    <row r="19" spans="1:13" ht="64.5" thickBot="1" x14ac:dyDescent="0.3">
      <c r="A19" s="2" t="s">
        <v>48</v>
      </c>
      <c r="B19" s="3" t="s">
        <v>96</v>
      </c>
      <c r="C19" s="37"/>
      <c r="D19" s="5" t="s">
        <v>98</v>
      </c>
      <c r="E19" s="5">
        <v>61</v>
      </c>
      <c r="F19" s="4"/>
      <c r="G19" s="4"/>
      <c r="H19" s="4"/>
      <c r="I19" s="4"/>
      <c r="J19" s="4"/>
      <c r="K19" s="4"/>
      <c r="L19" s="4"/>
      <c r="M19" s="42"/>
    </row>
    <row r="20" spans="1:13" ht="95.25" thickBot="1" x14ac:dyDescent="0.3">
      <c r="A20" s="2" t="s">
        <v>49</v>
      </c>
      <c r="B20" s="7"/>
      <c r="C20" s="8" t="s">
        <v>93</v>
      </c>
      <c r="D20" s="4"/>
      <c r="E20" s="4"/>
      <c r="F20" s="5">
        <f>'Išlaidos darbuotojams'!G39</f>
        <v>434.31</v>
      </c>
      <c r="G20" s="5">
        <f>'Išlaidos investicijoms'!D37</f>
        <v>0</v>
      </c>
      <c r="H20" s="5">
        <f>'Išlaidos medžiagoms'!E40</f>
        <v>0</v>
      </c>
      <c r="I20" s="5">
        <f>'Išlaidos paslaugoms'!C39</f>
        <v>0</v>
      </c>
      <c r="J20" s="5">
        <f>0.05*(F20+G20+H20+I20)</f>
        <v>21.715500000000002</v>
      </c>
      <c r="K20" s="5">
        <f>SUM(F20:J20)</f>
        <v>456.02550000000002</v>
      </c>
      <c r="L20" s="4"/>
    </row>
    <row r="21" spans="1:13" ht="409.6" thickBot="1" x14ac:dyDescent="0.3">
      <c r="A21" s="2" t="s">
        <v>50</v>
      </c>
      <c r="B21" s="7"/>
      <c r="C21" s="8" t="s">
        <v>94</v>
      </c>
      <c r="D21" s="4"/>
      <c r="E21" s="4"/>
      <c r="F21" s="5">
        <f>'Išlaidos darbuotojams'!G43</f>
        <v>848.31</v>
      </c>
      <c r="G21" s="5">
        <f>'Išlaidos investicijoms'!D41</f>
        <v>0</v>
      </c>
      <c r="H21" s="5">
        <f>'Išlaidos medžiagoms'!E44</f>
        <v>0</v>
      </c>
      <c r="I21" s="5">
        <f>'Išlaidos paslaugoms'!C43</f>
        <v>0</v>
      </c>
      <c r="J21" s="5">
        <f>0.05*(F21+G21+H21+I21)</f>
        <v>42.415500000000002</v>
      </c>
      <c r="K21" s="5">
        <f>SUM(F21:J21)</f>
        <v>890.7254999999999</v>
      </c>
      <c r="L21" s="4"/>
    </row>
    <row r="22" spans="1:13" ht="95.25" thickBot="1" x14ac:dyDescent="0.3">
      <c r="A22" s="2" t="s">
        <v>101</v>
      </c>
      <c r="B22" s="7"/>
      <c r="C22" s="41" t="s">
        <v>95</v>
      </c>
      <c r="D22" s="4"/>
      <c r="E22" s="4"/>
      <c r="F22" s="9">
        <f>'Išlaidos darbuotojams'!G47</f>
        <v>537.80999999999995</v>
      </c>
      <c r="G22" s="5">
        <f>'Išlaidos investicijoms'!D39</f>
        <v>0</v>
      </c>
      <c r="H22" s="5">
        <f>'Išlaidos medžiagoms'!E42</f>
        <v>0</v>
      </c>
      <c r="I22" s="5">
        <f>'Išlaidos paslaugoms'!C41</f>
        <v>0</v>
      </c>
      <c r="J22" s="5">
        <f>0.05*(F22+G22+H22+I22)</f>
        <v>26.890499999999999</v>
      </c>
      <c r="K22" s="5">
        <f>SUM(F22:J22)</f>
        <v>564.70049999999992</v>
      </c>
      <c r="L22" s="4"/>
    </row>
    <row r="23" spans="1:13" ht="18.95" customHeight="1" thickBot="1" x14ac:dyDescent="0.3">
      <c r="A23" s="2"/>
      <c r="B23" s="54" t="s">
        <v>65</v>
      </c>
      <c r="C23" s="55"/>
      <c r="D23" s="55"/>
      <c r="E23" s="55"/>
      <c r="F23" s="55"/>
      <c r="G23" s="55"/>
      <c r="H23" s="55"/>
      <c r="I23" s="55"/>
      <c r="J23" s="55"/>
      <c r="K23" s="56"/>
      <c r="L23" s="10">
        <f>SUM(K20:K22)*E19</f>
        <v>116598.54149999999</v>
      </c>
    </row>
    <row r="24" spans="1:13" ht="129.6" customHeight="1" thickBot="1" x14ac:dyDescent="0.3">
      <c r="A24" s="2" t="s">
        <v>51</v>
      </c>
      <c r="B24" s="3" t="s">
        <v>103</v>
      </c>
      <c r="C24" s="37"/>
      <c r="D24" s="5" t="s">
        <v>98</v>
      </c>
      <c r="E24" s="6">
        <v>61</v>
      </c>
      <c r="F24" s="37"/>
      <c r="G24" s="37"/>
      <c r="H24" s="37"/>
      <c r="I24" s="37"/>
      <c r="J24" s="37"/>
      <c r="K24" s="37"/>
      <c r="L24" s="37"/>
    </row>
    <row r="25" spans="1:13" ht="221.25" thickBot="1" x14ac:dyDescent="0.3">
      <c r="A25" s="2" t="s">
        <v>52</v>
      </c>
      <c r="B25" s="38"/>
      <c r="C25" s="6" t="s">
        <v>104</v>
      </c>
      <c r="D25" s="37"/>
      <c r="E25" s="37"/>
      <c r="F25" s="5">
        <f>'Išlaidos darbuotojams'!G53</f>
        <v>247.62</v>
      </c>
      <c r="G25" s="5">
        <f>'Išlaidos investicijoms'!D48</f>
        <v>0</v>
      </c>
      <c r="H25" s="5">
        <f>'Išlaidos medžiagoms'!E51</f>
        <v>0</v>
      </c>
      <c r="I25" s="5">
        <f>'Išlaidos paslaugoms'!C50</f>
        <v>0</v>
      </c>
      <c r="J25" s="5">
        <f>0.05*(F25+G25+H25+I25)</f>
        <v>12.381</v>
      </c>
      <c r="K25" s="5">
        <f>SUM(F25:J25)</f>
        <v>260.00099999999998</v>
      </c>
      <c r="L25" s="37"/>
    </row>
    <row r="26" spans="1:13" ht="389.25" thickBot="1" x14ac:dyDescent="0.3">
      <c r="A26" s="2" t="s">
        <v>53</v>
      </c>
      <c r="B26" s="38"/>
      <c r="C26" s="6" t="s">
        <v>105</v>
      </c>
      <c r="D26" s="37"/>
      <c r="E26" s="37"/>
      <c r="F26" s="5">
        <f>'Išlaidos darbuotojams'!G57</f>
        <v>61.514999999999993</v>
      </c>
      <c r="G26" s="5">
        <f>'Išlaidos investicijoms'!D52</f>
        <v>0</v>
      </c>
      <c r="H26" s="5">
        <f>'Išlaidos medžiagoms'!E55</f>
        <v>0</v>
      </c>
      <c r="I26" s="5">
        <f>'Išlaidos paslaugoms'!C54</f>
        <v>6270</v>
      </c>
      <c r="J26" s="5">
        <f>0.05*(F26+G26+H26+I26)</f>
        <v>316.57575000000003</v>
      </c>
      <c r="K26" s="5">
        <f>SUM(F26:J26)</f>
        <v>6648.0907500000003</v>
      </c>
      <c r="L26" s="37"/>
    </row>
    <row r="27" spans="1:13" ht="11.25" thickBot="1" x14ac:dyDescent="0.3">
      <c r="A27" s="2" t="s">
        <v>9</v>
      </c>
      <c r="B27" s="38"/>
      <c r="C27" s="6" t="s">
        <v>9</v>
      </c>
      <c r="D27" s="37"/>
      <c r="E27" s="37"/>
      <c r="F27" s="9"/>
      <c r="G27" s="5"/>
      <c r="H27" s="5"/>
      <c r="I27" s="5"/>
      <c r="J27" s="5"/>
      <c r="K27" s="5"/>
      <c r="L27" s="37"/>
    </row>
    <row r="28" spans="1:13" ht="11.25" thickBot="1" x14ac:dyDescent="0.3">
      <c r="A28" s="2"/>
      <c r="B28" s="54" t="s">
        <v>66</v>
      </c>
      <c r="C28" s="55"/>
      <c r="D28" s="55"/>
      <c r="E28" s="55"/>
      <c r="F28" s="55"/>
      <c r="G28" s="55"/>
      <c r="H28" s="55"/>
      <c r="I28" s="55"/>
      <c r="J28" s="55"/>
      <c r="K28" s="56"/>
      <c r="L28" s="10">
        <f>SUM(K25:K26)*E24</f>
        <v>421393.59675000003</v>
      </c>
    </row>
    <row r="29" spans="1:13" ht="12" customHeight="1" thickBot="1" x14ac:dyDescent="0.3">
      <c r="A29" s="2"/>
      <c r="B29" s="5" t="s">
        <v>9</v>
      </c>
      <c r="C29" s="5"/>
      <c r="D29" s="5"/>
      <c r="E29" s="5"/>
      <c r="F29" s="5"/>
      <c r="G29" s="5"/>
      <c r="H29" s="5"/>
      <c r="I29" s="5"/>
      <c r="J29" s="5"/>
      <c r="K29" s="5"/>
      <c r="L29" s="5"/>
    </row>
    <row r="30" spans="1:13" ht="12" customHeight="1" thickBot="1" x14ac:dyDescent="0.3">
      <c r="A30" s="2"/>
      <c r="B30" s="57" t="s">
        <v>68</v>
      </c>
      <c r="C30" s="58"/>
      <c r="D30" s="58"/>
      <c r="E30" s="58"/>
      <c r="F30" s="58"/>
      <c r="G30" s="58"/>
      <c r="H30" s="58"/>
      <c r="I30" s="58"/>
      <c r="J30" s="58"/>
      <c r="K30" s="59"/>
      <c r="L30" s="11">
        <f>SUM(L23,L28)</f>
        <v>537992.13825000008</v>
      </c>
    </row>
    <row r="31" spans="1:13" ht="11.25" thickBot="1" x14ac:dyDescent="0.3">
      <c r="A31" s="2"/>
      <c r="B31" s="57" t="s">
        <v>69</v>
      </c>
      <c r="C31" s="58"/>
      <c r="D31" s="58"/>
      <c r="E31" s="58"/>
      <c r="F31" s="58"/>
      <c r="G31" s="58"/>
      <c r="H31" s="58"/>
      <c r="I31" s="58"/>
      <c r="J31" s="58"/>
      <c r="K31" s="59"/>
      <c r="L31" s="22">
        <f>+L30-L17</f>
        <v>537992.13825000008</v>
      </c>
    </row>
    <row r="32" spans="1:13" ht="11.25" thickBot="1" x14ac:dyDescent="0.3"/>
    <row r="33" spans="1:12" ht="15.6" customHeight="1" thickBot="1" x14ac:dyDescent="0.3">
      <c r="A33" s="44" t="s">
        <v>108</v>
      </c>
      <c r="B33" s="60" t="s">
        <v>119</v>
      </c>
      <c r="C33" s="61"/>
      <c r="D33" s="61"/>
      <c r="E33" s="61"/>
      <c r="F33" s="61"/>
      <c r="G33" s="61"/>
      <c r="H33" s="61"/>
      <c r="I33" s="61"/>
      <c r="J33" s="61"/>
      <c r="K33" s="61"/>
      <c r="L33" s="62"/>
    </row>
    <row r="34" spans="1:12" ht="96" thickBot="1" x14ac:dyDescent="0.3">
      <c r="A34" s="2" t="s">
        <v>110</v>
      </c>
      <c r="B34" s="3" t="s">
        <v>109</v>
      </c>
      <c r="C34" s="37"/>
      <c r="D34" s="5" t="s">
        <v>98</v>
      </c>
      <c r="E34" s="5">
        <v>39</v>
      </c>
      <c r="F34" s="4"/>
      <c r="G34" s="4"/>
      <c r="H34" s="4"/>
      <c r="I34" s="4"/>
      <c r="J34" s="4"/>
      <c r="K34" s="4"/>
      <c r="L34" s="4"/>
    </row>
    <row r="35" spans="1:12" ht="63.75" thickBot="1" x14ac:dyDescent="0.3">
      <c r="A35" s="2" t="s">
        <v>111</v>
      </c>
      <c r="B35" s="7"/>
      <c r="C35" s="8" t="s">
        <v>124</v>
      </c>
      <c r="D35" s="4"/>
      <c r="E35" s="4"/>
      <c r="F35" s="5">
        <f>'Išlaidos darbuotojams'!G67</f>
        <v>434.31</v>
      </c>
      <c r="G35" s="5">
        <f>'Išlaidos investicijoms'!D52</f>
        <v>0</v>
      </c>
      <c r="H35" s="5">
        <f>'Išlaidos medžiagoms'!E55</f>
        <v>0</v>
      </c>
      <c r="I35" s="5">
        <v>0</v>
      </c>
      <c r="J35" s="5">
        <f>0.05*(F35+G35+H35+I35)</f>
        <v>21.715500000000002</v>
      </c>
      <c r="K35" s="5">
        <f>SUM(F35:J35)</f>
        <v>456.02550000000002</v>
      </c>
      <c r="L35" s="4"/>
    </row>
    <row r="36" spans="1:12" ht="11.25" thickBot="1" x14ac:dyDescent="0.3">
      <c r="A36" s="2" t="s">
        <v>117</v>
      </c>
      <c r="B36" s="7"/>
      <c r="C36" s="8"/>
      <c r="D36" s="4"/>
      <c r="E36" s="4"/>
      <c r="F36" s="5"/>
      <c r="G36" s="5"/>
      <c r="H36" s="5"/>
      <c r="I36" s="5"/>
      <c r="J36" s="5"/>
      <c r="K36" s="5"/>
      <c r="L36" s="4"/>
    </row>
    <row r="37" spans="1:12" ht="11.25" thickBot="1" x14ac:dyDescent="0.3">
      <c r="A37" s="2" t="s">
        <v>118</v>
      </c>
      <c r="B37" s="7"/>
      <c r="C37" s="41"/>
      <c r="D37" s="4"/>
      <c r="E37" s="4"/>
      <c r="F37" s="9"/>
      <c r="G37" s="5"/>
      <c r="H37" s="5"/>
      <c r="I37" s="5"/>
      <c r="J37" s="5"/>
      <c r="K37" s="5"/>
      <c r="L37" s="4"/>
    </row>
    <row r="38" spans="1:12" ht="11.25" thickBot="1" x14ac:dyDescent="0.3">
      <c r="A38" s="2"/>
      <c r="B38" s="54" t="s">
        <v>116</v>
      </c>
      <c r="C38" s="55"/>
      <c r="D38" s="55"/>
      <c r="E38" s="55"/>
      <c r="F38" s="55"/>
      <c r="G38" s="55"/>
      <c r="H38" s="55"/>
      <c r="I38" s="55"/>
      <c r="J38" s="55"/>
      <c r="K38" s="56"/>
      <c r="L38" s="10">
        <f>SUM(K35:K37)*E34</f>
        <v>17784.994500000001</v>
      </c>
    </row>
    <row r="39" spans="1:12" ht="11.25" thickBot="1" x14ac:dyDescent="0.3">
      <c r="A39" s="2"/>
      <c r="B39" s="57" t="s">
        <v>68</v>
      </c>
      <c r="C39" s="58"/>
      <c r="D39" s="58"/>
      <c r="E39" s="58"/>
      <c r="F39" s="58"/>
      <c r="G39" s="58"/>
      <c r="H39" s="58"/>
      <c r="I39" s="58"/>
      <c r="J39" s="58"/>
      <c r="K39" s="59"/>
      <c r="L39" s="11">
        <f>SUM(L38)</f>
        <v>17784.994500000001</v>
      </c>
    </row>
    <row r="40" spans="1:12" ht="11.25" thickBot="1" x14ac:dyDescent="0.3">
      <c r="A40" s="2"/>
      <c r="B40" s="57" t="s">
        <v>69</v>
      </c>
      <c r="C40" s="58"/>
      <c r="D40" s="58"/>
      <c r="E40" s="58"/>
      <c r="F40" s="58"/>
      <c r="G40" s="58"/>
      <c r="H40" s="58"/>
      <c r="I40" s="58"/>
      <c r="J40" s="58"/>
      <c r="K40" s="59"/>
      <c r="L40" s="22">
        <f>+L39-L17</f>
        <v>17784.994500000001</v>
      </c>
    </row>
    <row r="41" spans="1:12" ht="11.25" thickBot="1" x14ac:dyDescent="0.3"/>
    <row r="42" spans="1:12" ht="15" customHeight="1" thickBot="1" x14ac:dyDescent="0.3">
      <c r="A42" s="44" t="s">
        <v>121</v>
      </c>
      <c r="B42" s="60" t="s">
        <v>126</v>
      </c>
      <c r="C42" s="61"/>
      <c r="D42" s="61"/>
      <c r="E42" s="61"/>
      <c r="F42" s="61"/>
      <c r="G42" s="61"/>
      <c r="H42" s="61"/>
      <c r="I42" s="61"/>
      <c r="J42" s="61"/>
      <c r="K42" s="61"/>
      <c r="L42" s="62"/>
    </row>
    <row r="43" spans="1:12" ht="96" thickBot="1" x14ac:dyDescent="0.3">
      <c r="A43" s="2" t="s">
        <v>122</v>
      </c>
      <c r="B43" s="3" t="s">
        <v>134</v>
      </c>
      <c r="C43" s="37"/>
      <c r="D43" s="5" t="s">
        <v>98</v>
      </c>
      <c r="E43" s="5">
        <v>25</v>
      </c>
      <c r="F43" s="4"/>
      <c r="G43" s="4"/>
      <c r="H43" s="4"/>
      <c r="I43" s="4"/>
      <c r="J43" s="4"/>
      <c r="K43" s="4"/>
      <c r="L43" s="4"/>
    </row>
    <row r="44" spans="1:12" ht="53.25" thickBot="1" x14ac:dyDescent="0.3">
      <c r="A44" s="2" t="s">
        <v>123</v>
      </c>
      <c r="B44" s="7"/>
      <c r="C44" s="8" t="s">
        <v>125</v>
      </c>
      <c r="D44" s="4"/>
      <c r="E44" s="4"/>
      <c r="F44" s="5">
        <f>'Išlaidos darbuotojams'!G95</f>
        <v>434.31</v>
      </c>
      <c r="G44" s="5">
        <f>'Išlaidos investicijoms'!D61</f>
        <v>0</v>
      </c>
      <c r="H44" s="5">
        <f>'Išlaidos medžiagoms'!E64</f>
        <v>0</v>
      </c>
      <c r="I44" s="5">
        <v>0</v>
      </c>
      <c r="J44" s="5">
        <f>0.05*(F44+G44+H44+I44)</f>
        <v>21.715500000000002</v>
      </c>
      <c r="K44" s="5">
        <f>SUM(F44:J44)</f>
        <v>456.02550000000002</v>
      </c>
      <c r="L44" s="4"/>
    </row>
    <row r="45" spans="1:12" ht="11.25" thickBot="1" x14ac:dyDescent="0.3">
      <c r="A45" s="2" t="s">
        <v>131</v>
      </c>
      <c r="B45" s="7"/>
      <c r="C45" s="8"/>
      <c r="D45" s="4"/>
      <c r="E45" s="4"/>
      <c r="F45" s="5"/>
      <c r="G45" s="5"/>
      <c r="H45" s="5"/>
      <c r="I45" s="5"/>
      <c r="J45" s="5"/>
      <c r="K45" s="5"/>
      <c r="L45" s="4"/>
    </row>
    <row r="46" spans="1:12" ht="11.25" thickBot="1" x14ac:dyDescent="0.3">
      <c r="A46" s="2" t="s">
        <v>132</v>
      </c>
      <c r="B46" s="7"/>
      <c r="C46" s="41"/>
      <c r="D46" s="4"/>
      <c r="E46" s="4"/>
      <c r="F46" s="9"/>
      <c r="G46" s="5"/>
      <c r="H46" s="5"/>
      <c r="I46" s="5"/>
      <c r="J46" s="5"/>
      <c r="K46" s="5"/>
      <c r="L46" s="4"/>
    </row>
    <row r="47" spans="1:12" ht="11.25" thickBot="1" x14ac:dyDescent="0.3">
      <c r="A47" s="2"/>
      <c r="B47" s="54" t="s">
        <v>133</v>
      </c>
      <c r="C47" s="55"/>
      <c r="D47" s="55"/>
      <c r="E47" s="55"/>
      <c r="F47" s="55"/>
      <c r="G47" s="55"/>
      <c r="H47" s="55"/>
      <c r="I47" s="55"/>
      <c r="J47" s="55"/>
      <c r="K47" s="56"/>
      <c r="L47" s="10">
        <f>SUM(K44:K46)*E43</f>
        <v>11400.637500000001</v>
      </c>
    </row>
    <row r="48" spans="1:12" ht="11.25" thickBot="1" x14ac:dyDescent="0.3">
      <c r="A48" s="2"/>
      <c r="B48" s="57" t="s">
        <v>68</v>
      </c>
      <c r="C48" s="58"/>
      <c r="D48" s="58"/>
      <c r="E48" s="58"/>
      <c r="F48" s="58"/>
      <c r="G48" s="58"/>
      <c r="H48" s="58"/>
      <c r="I48" s="58"/>
      <c r="J48" s="58"/>
      <c r="K48" s="59"/>
      <c r="L48" s="11">
        <f>SUM(L47)</f>
        <v>11400.637500000001</v>
      </c>
    </row>
    <row r="49" spans="1:14" ht="11.25" thickBot="1" x14ac:dyDescent="0.3">
      <c r="A49" s="2"/>
      <c r="B49" s="57" t="s">
        <v>69</v>
      </c>
      <c r="C49" s="58"/>
      <c r="D49" s="58"/>
      <c r="E49" s="58"/>
      <c r="F49" s="58"/>
      <c r="G49" s="58"/>
      <c r="H49" s="58"/>
      <c r="I49" s="58"/>
      <c r="J49" s="58"/>
      <c r="K49" s="59"/>
      <c r="L49" s="22">
        <f>+L48-L26</f>
        <v>11400.637500000001</v>
      </c>
    </row>
    <row r="52" spans="1:14" x14ac:dyDescent="0.25">
      <c r="B52" s="1" t="s">
        <v>107</v>
      </c>
      <c r="N52" s="42"/>
    </row>
    <row r="55" spans="1:14" x14ac:dyDescent="0.25">
      <c r="B55" s="1" t="s">
        <v>120</v>
      </c>
    </row>
  </sheetData>
  <mergeCells count="18">
    <mergeCell ref="B42:L42"/>
    <mergeCell ref="B47:K47"/>
    <mergeCell ref="B48:K48"/>
    <mergeCell ref="B49:K49"/>
    <mergeCell ref="B33:L33"/>
    <mergeCell ref="B38:K38"/>
    <mergeCell ref="B39:K39"/>
    <mergeCell ref="B40:K40"/>
    <mergeCell ref="A1:L2"/>
    <mergeCell ref="B5:L5"/>
    <mergeCell ref="B10:K10"/>
    <mergeCell ref="B31:K31"/>
    <mergeCell ref="B15:K15"/>
    <mergeCell ref="B17:K17"/>
    <mergeCell ref="B18:L18"/>
    <mergeCell ref="B23:K23"/>
    <mergeCell ref="B28:K28"/>
    <mergeCell ref="B30:K30"/>
  </mergeCells>
  <pageMargins left="0" right="0" top="0.19685039370078741" bottom="0.19685039370078741" header="0.31496062992125984" footer="0.31496062992125984"/>
  <pageSetup paperSize="9" orientation="landscape" r:id="rId1"/>
  <ignoredErrors>
    <ignoredError sqref="A5 A1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E47FF"/>
  </sheetPr>
  <dimension ref="A1:I95"/>
  <sheetViews>
    <sheetView topLeftCell="A80" zoomScale="91" zoomScaleNormal="91" workbookViewId="0">
      <selection activeCell="G95" sqref="G95"/>
    </sheetView>
  </sheetViews>
  <sheetFormatPr defaultColWidth="8.7109375" defaultRowHeight="10.5" x14ac:dyDescent="0.25"/>
  <cols>
    <col min="1" max="1" width="30.7109375" style="1" customWidth="1"/>
    <col min="2" max="2" width="12.85546875" style="1" customWidth="1"/>
    <col min="3" max="3" width="11.140625" style="1" customWidth="1"/>
    <col min="4" max="4" width="26.5703125" style="1" customWidth="1"/>
    <col min="5" max="5" width="25" style="1" customWidth="1"/>
    <col min="6" max="6" width="10.7109375" style="1" bestFit="1" customWidth="1"/>
    <col min="7" max="7" width="13.85546875" style="1" customWidth="1"/>
    <col min="8" max="16384" width="8.7109375" style="1"/>
  </cols>
  <sheetData>
    <row r="1" spans="1:7" ht="18" customHeight="1" thickBot="1" x14ac:dyDescent="0.3">
      <c r="A1" s="63" t="s">
        <v>70</v>
      </c>
      <c r="B1" s="64"/>
      <c r="C1" s="64"/>
      <c r="D1" s="64"/>
      <c r="E1" s="64"/>
      <c r="F1" s="64"/>
      <c r="G1" s="65"/>
    </row>
    <row r="2" spans="1:7" ht="57.75" customHeight="1" thickBot="1" x14ac:dyDescent="0.3">
      <c r="A2" s="29" t="s">
        <v>81</v>
      </c>
      <c r="B2" s="30" t="s">
        <v>14</v>
      </c>
      <c r="C2" s="30" t="s">
        <v>15</v>
      </c>
      <c r="D2" s="30" t="s">
        <v>72</v>
      </c>
      <c r="E2" s="30" t="s">
        <v>73</v>
      </c>
      <c r="F2" s="30" t="s">
        <v>16</v>
      </c>
      <c r="G2" s="30" t="s">
        <v>74</v>
      </c>
    </row>
    <row r="3" spans="1:7" ht="11.25" thickBot="1" x14ac:dyDescent="0.3">
      <c r="A3" s="31">
        <v>1</v>
      </c>
      <c r="B3" s="32">
        <v>2</v>
      </c>
      <c r="C3" s="31">
        <v>3</v>
      </c>
      <c r="D3" s="32">
        <v>4</v>
      </c>
      <c r="E3" s="31">
        <v>5</v>
      </c>
      <c r="F3" s="32">
        <v>6</v>
      </c>
      <c r="G3" s="31">
        <v>7</v>
      </c>
    </row>
    <row r="4" spans="1:7" ht="30" customHeight="1" thickBot="1" x14ac:dyDescent="0.3">
      <c r="A4" s="23">
        <f>'PI skaičiuoklė'!B6</f>
        <v>0</v>
      </c>
      <c r="B4" s="37"/>
      <c r="C4" s="40"/>
      <c r="D4" s="40"/>
      <c r="E4" s="40"/>
      <c r="F4" s="40"/>
      <c r="G4" s="40"/>
    </row>
    <row r="5" spans="1:7" ht="11.25" thickBot="1" x14ac:dyDescent="0.3">
      <c r="A5" s="8">
        <f>'PI skaičiuoklė'!C7</f>
        <v>0</v>
      </c>
      <c r="B5" s="4"/>
      <c r="C5" s="24"/>
      <c r="D5" s="24"/>
      <c r="E5" s="24"/>
      <c r="F5" s="24"/>
      <c r="G5" s="24"/>
    </row>
    <row r="6" spans="1:7" ht="11.1" customHeight="1" thickBot="1" x14ac:dyDescent="0.3">
      <c r="A6" s="25"/>
      <c r="B6" s="5" t="s">
        <v>17</v>
      </c>
      <c r="C6" s="5">
        <v>0</v>
      </c>
      <c r="D6" s="5">
        <v>0</v>
      </c>
      <c r="E6" s="5">
        <v>0</v>
      </c>
      <c r="F6" s="5">
        <v>0</v>
      </c>
      <c r="G6" s="5">
        <f>+C6*D6*E6*F6</f>
        <v>0</v>
      </c>
    </row>
    <row r="7" spans="1:7" ht="11.25" thickBot="1" x14ac:dyDescent="0.3">
      <c r="A7" s="12"/>
      <c r="B7" s="5" t="s">
        <v>18</v>
      </c>
      <c r="C7" s="5">
        <v>0</v>
      </c>
      <c r="D7" s="5">
        <v>0</v>
      </c>
      <c r="E7" s="5">
        <v>0</v>
      </c>
      <c r="F7" s="5">
        <v>0</v>
      </c>
      <c r="G7" s="5">
        <f t="shared" ref="G7" si="0">+C7*D7*E7*F7</f>
        <v>0</v>
      </c>
    </row>
    <row r="8" spans="1:7" ht="11.25" thickBot="1" x14ac:dyDescent="0.3">
      <c r="A8" s="12"/>
      <c r="B8" s="5" t="s">
        <v>9</v>
      </c>
      <c r="C8" s="5"/>
      <c r="D8" s="5"/>
      <c r="E8" s="5"/>
      <c r="F8" s="5"/>
      <c r="G8" s="5"/>
    </row>
    <row r="9" spans="1:7" ht="14.1" customHeight="1" thickBot="1" x14ac:dyDescent="0.3">
      <c r="A9" s="54" t="s">
        <v>75</v>
      </c>
      <c r="B9" s="55"/>
      <c r="C9" s="55"/>
      <c r="D9" s="55"/>
      <c r="E9" s="55"/>
      <c r="F9" s="56"/>
      <c r="G9" s="5">
        <f>SUM(G6:G8)</f>
        <v>0</v>
      </c>
    </row>
    <row r="10" spans="1:7" ht="11.25" thickBot="1" x14ac:dyDescent="0.3">
      <c r="A10" s="8">
        <f>'PI skaičiuoklė'!C8</f>
        <v>0</v>
      </c>
      <c r="B10" s="37"/>
      <c r="C10" s="37"/>
      <c r="D10" s="37"/>
      <c r="E10" s="37"/>
      <c r="F10" s="37"/>
      <c r="G10" s="37"/>
    </row>
    <row r="11" spans="1:7" ht="11.25" thickBot="1" x14ac:dyDescent="0.3">
      <c r="A11" s="25"/>
      <c r="B11" s="5" t="s">
        <v>19</v>
      </c>
      <c r="C11" s="5">
        <v>0</v>
      </c>
      <c r="D11" s="5">
        <v>0</v>
      </c>
      <c r="E11" s="5">
        <v>0</v>
      </c>
      <c r="F11" s="5">
        <v>0</v>
      </c>
      <c r="G11" s="5">
        <f>+C11*D11*E11*F11</f>
        <v>0</v>
      </c>
    </row>
    <row r="12" spans="1:7" ht="11.25" thickBot="1" x14ac:dyDescent="0.3">
      <c r="A12" s="12"/>
      <c r="B12" s="5" t="s">
        <v>20</v>
      </c>
      <c r="C12" s="5">
        <v>0</v>
      </c>
      <c r="D12" s="5">
        <v>0</v>
      </c>
      <c r="E12" s="5">
        <v>0</v>
      </c>
      <c r="F12" s="5">
        <v>0</v>
      </c>
      <c r="G12" s="5">
        <f t="shared" ref="G12" si="1">+C12*D12*E12*F12</f>
        <v>0</v>
      </c>
    </row>
    <row r="13" spans="1:7" ht="11.25" thickBot="1" x14ac:dyDescent="0.3">
      <c r="A13" s="12"/>
      <c r="B13" s="5" t="s">
        <v>9</v>
      </c>
      <c r="C13" s="5"/>
      <c r="D13" s="5"/>
      <c r="E13" s="5"/>
      <c r="F13" s="5"/>
      <c r="G13" s="5"/>
    </row>
    <row r="14" spans="1:7" ht="11.25" thickBot="1" x14ac:dyDescent="0.3">
      <c r="A14" s="54" t="s">
        <v>76</v>
      </c>
      <c r="B14" s="55"/>
      <c r="C14" s="55"/>
      <c r="D14" s="55"/>
      <c r="E14" s="55"/>
      <c r="F14" s="56"/>
      <c r="G14" s="5">
        <f>SUM(G11:G13)</f>
        <v>0</v>
      </c>
    </row>
    <row r="15" spans="1:7" ht="11.25" thickBot="1" x14ac:dyDescent="0.3">
      <c r="A15" s="57" t="s">
        <v>77</v>
      </c>
      <c r="B15" s="58"/>
      <c r="C15" s="58"/>
      <c r="D15" s="58"/>
      <c r="E15" s="58"/>
      <c r="F15" s="59"/>
      <c r="G15" s="26">
        <f>SUM(G9,G14)</f>
        <v>0</v>
      </c>
    </row>
    <row r="16" spans="1:7" ht="30" customHeight="1" thickBot="1" x14ac:dyDescent="0.3">
      <c r="A16" s="23">
        <f>'PI skaičiuoklė'!B11</f>
        <v>0</v>
      </c>
      <c r="B16" s="37"/>
      <c r="C16" s="37"/>
      <c r="D16" s="37"/>
      <c r="E16" s="37"/>
      <c r="F16" s="37"/>
      <c r="G16" s="37"/>
    </row>
    <row r="17" spans="1:7" ht="11.25" thickBot="1" x14ac:dyDescent="0.3">
      <c r="A17" s="8">
        <f>'PI skaičiuoklė'!C12</f>
        <v>0</v>
      </c>
      <c r="B17" s="37"/>
      <c r="C17" s="37"/>
      <c r="D17" s="37"/>
      <c r="E17" s="37"/>
      <c r="F17" s="37"/>
      <c r="G17" s="37"/>
    </row>
    <row r="18" spans="1:7" ht="11.25" thickBot="1" x14ac:dyDescent="0.3">
      <c r="A18" s="25"/>
      <c r="B18" s="5" t="s">
        <v>21</v>
      </c>
      <c r="C18" s="5">
        <v>0</v>
      </c>
      <c r="D18" s="5">
        <v>0</v>
      </c>
      <c r="E18" s="5">
        <v>0</v>
      </c>
      <c r="F18" s="5">
        <v>0</v>
      </c>
      <c r="G18" s="5">
        <f t="shared" ref="G18:G19" si="2">+C18*D18*E18*F18</f>
        <v>0</v>
      </c>
    </row>
    <row r="19" spans="1:7" ht="11.25" thickBot="1" x14ac:dyDescent="0.3">
      <c r="A19" s="12"/>
      <c r="B19" s="5" t="s">
        <v>22</v>
      </c>
      <c r="C19" s="5">
        <v>0</v>
      </c>
      <c r="D19" s="5">
        <v>0</v>
      </c>
      <c r="E19" s="5">
        <v>0</v>
      </c>
      <c r="F19" s="5">
        <v>0</v>
      </c>
      <c r="G19" s="5">
        <f t="shared" si="2"/>
        <v>0</v>
      </c>
    </row>
    <row r="20" spans="1:7" ht="11.25" thickBot="1" x14ac:dyDescent="0.3">
      <c r="A20" s="12"/>
      <c r="B20" s="5" t="s">
        <v>9</v>
      </c>
      <c r="C20" s="5"/>
      <c r="D20" s="5"/>
      <c r="E20" s="5"/>
      <c r="F20" s="5"/>
      <c r="G20" s="5"/>
    </row>
    <row r="21" spans="1:7" ht="11.25" thickBot="1" x14ac:dyDescent="0.3">
      <c r="A21" s="54" t="s">
        <v>78</v>
      </c>
      <c r="B21" s="55"/>
      <c r="C21" s="55"/>
      <c r="D21" s="55"/>
      <c r="E21" s="55"/>
      <c r="F21" s="56"/>
      <c r="G21" s="5">
        <f>SUM(G18:G20)</f>
        <v>0</v>
      </c>
    </row>
    <row r="22" spans="1:7" ht="11.25" thickBot="1" x14ac:dyDescent="0.3">
      <c r="A22" s="8">
        <f>'PI skaičiuoklė'!C13</f>
        <v>0</v>
      </c>
      <c r="B22" s="37"/>
      <c r="C22" s="37"/>
      <c r="D22" s="37"/>
      <c r="E22" s="37"/>
      <c r="F22" s="37"/>
      <c r="G22" s="37"/>
    </row>
    <row r="23" spans="1:7" ht="11.25" thickBot="1" x14ac:dyDescent="0.3">
      <c r="A23" s="25"/>
      <c r="B23" s="5" t="s">
        <v>23</v>
      </c>
      <c r="C23" s="5">
        <v>0</v>
      </c>
      <c r="D23" s="5">
        <v>0</v>
      </c>
      <c r="E23" s="5">
        <v>0</v>
      </c>
      <c r="F23" s="5">
        <v>0</v>
      </c>
      <c r="G23" s="5">
        <f t="shared" ref="G23:G24" si="3">+C23*D23*E23*F23</f>
        <v>0</v>
      </c>
    </row>
    <row r="24" spans="1:7" ht="11.25" thickBot="1" x14ac:dyDescent="0.3">
      <c r="A24" s="12"/>
      <c r="B24" s="5" t="s">
        <v>24</v>
      </c>
      <c r="C24" s="5">
        <v>0</v>
      </c>
      <c r="D24" s="5">
        <v>0</v>
      </c>
      <c r="E24" s="5">
        <v>0</v>
      </c>
      <c r="F24" s="5">
        <v>0</v>
      </c>
      <c r="G24" s="5">
        <f t="shared" si="3"/>
        <v>0</v>
      </c>
    </row>
    <row r="25" spans="1:7" ht="11.25" thickBot="1" x14ac:dyDescent="0.3">
      <c r="A25" s="12"/>
      <c r="B25" s="5" t="s">
        <v>9</v>
      </c>
      <c r="C25" s="5"/>
      <c r="D25" s="5"/>
      <c r="E25" s="5"/>
      <c r="F25" s="5"/>
      <c r="G25" s="5"/>
    </row>
    <row r="26" spans="1:7" ht="11.25" thickBot="1" x14ac:dyDescent="0.3">
      <c r="A26" s="54" t="s">
        <v>79</v>
      </c>
      <c r="B26" s="55"/>
      <c r="C26" s="55"/>
      <c r="D26" s="55"/>
      <c r="E26" s="55"/>
      <c r="F26" s="56"/>
      <c r="G26" s="5">
        <f>SUM(G23:G25)</f>
        <v>0</v>
      </c>
    </row>
    <row r="27" spans="1:7" ht="11.25" thickBot="1" x14ac:dyDescent="0.3">
      <c r="A27" s="57" t="s">
        <v>80</v>
      </c>
      <c r="B27" s="58"/>
      <c r="C27" s="58"/>
      <c r="D27" s="58"/>
      <c r="E27" s="58"/>
      <c r="F27" s="59"/>
      <c r="G27" s="26">
        <f>SUM(G21,G26)</f>
        <v>0</v>
      </c>
    </row>
    <row r="28" spans="1:7" x14ac:dyDescent="0.25">
      <c r="A28" s="27"/>
      <c r="B28" s="27"/>
      <c r="C28" s="27"/>
      <c r="D28" s="27"/>
      <c r="E28" s="27"/>
      <c r="F28" s="27"/>
      <c r="G28" s="28"/>
    </row>
    <row r="29" spans="1:7" x14ac:dyDescent="0.25">
      <c r="A29" s="27"/>
      <c r="B29" s="27"/>
      <c r="C29" s="27"/>
      <c r="D29" s="27"/>
      <c r="E29" s="27"/>
      <c r="F29" s="27"/>
      <c r="G29" s="28"/>
    </row>
    <row r="31" spans="1:7" ht="11.25" thickBot="1" x14ac:dyDescent="0.3"/>
    <row r="32" spans="1:7" ht="16.5" customHeight="1" thickBot="1" x14ac:dyDescent="0.3">
      <c r="A32" s="66" t="s">
        <v>71</v>
      </c>
      <c r="B32" s="67"/>
      <c r="C32" s="67"/>
      <c r="D32" s="67"/>
      <c r="E32" s="67"/>
      <c r="F32" s="67"/>
      <c r="G32" s="68"/>
    </row>
    <row r="33" spans="1:9" ht="59.25" customHeight="1" thickBot="1" x14ac:dyDescent="0.3">
      <c r="A33" s="29" t="s">
        <v>82</v>
      </c>
      <c r="B33" s="30" t="s">
        <v>14</v>
      </c>
      <c r="C33" s="30" t="s">
        <v>15</v>
      </c>
      <c r="D33" s="30" t="s">
        <v>72</v>
      </c>
      <c r="E33" s="30" t="s">
        <v>73</v>
      </c>
      <c r="F33" s="30" t="s">
        <v>16</v>
      </c>
      <c r="G33" s="30" t="s">
        <v>74</v>
      </c>
    </row>
    <row r="34" spans="1:9" ht="11.25" thickBot="1" x14ac:dyDescent="0.3">
      <c r="A34" s="31">
        <v>1</v>
      </c>
      <c r="B34" s="32">
        <v>2</v>
      </c>
      <c r="C34" s="31">
        <v>3</v>
      </c>
      <c r="D34" s="32">
        <v>4</v>
      </c>
      <c r="E34" s="31">
        <v>5</v>
      </c>
      <c r="F34" s="32">
        <v>6</v>
      </c>
      <c r="G34" s="31">
        <v>7</v>
      </c>
    </row>
    <row r="35" spans="1:9" ht="48" customHeight="1" thickBot="1" x14ac:dyDescent="0.3">
      <c r="A35" s="23" t="str">
        <f>'PI skaičiuoklė'!B19</f>
        <v>2 straipsnis. Įstatymo papildymas 91 straipsniu. 1 dalis. Parengti dokumentus, norint dalyvauti mokėjimo sistemose</v>
      </c>
      <c r="B35" s="4"/>
      <c r="C35" s="24"/>
      <c r="D35" s="24"/>
      <c r="E35" s="24"/>
      <c r="F35" s="24"/>
      <c r="G35" s="24"/>
    </row>
    <row r="36" spans="1:9" ht="36.6" customHeight="1" thickBot="1" x14ac:dyDescent="0.3">
      <c r="A36" s="8" t="str">
        <f>'PI skaičiuoklė'!C20</f>
        <v>Priemonių, kurių imtasi siekiant apsaugoti mokėjimo paslaugų vartotojų lėšas, aprašymas</v>
      </c>
      <c r="B36" s="4"/>
      <c r="C36" s="24"/>
      <c r="D36" s="24"/>
      <c r="E36" s="24"/>
      <c r="F36" s="24"/>
      <c r="G36" s="24"/>
    </row>
    <row r="37" spans="1:9" ht="11.25" thickBot="1" x14ac:dyDescent="0.3">
      <c r="A37" s="25"/>
      <c r="B37" s="5" t="s">
        <v>102</v>
      </c>
      <c r="C37" s="5">
        <v>1</v>
      </c>
      <c r="D37" s="5">
        <v>20.7</v>
      </c>
      <c r="E37" s="5">
        <v>20</v>
      </c>
      <c r="F37" s="5">
        <v>1</v>
      </c>
      <c r="G37" s="5">
        <f>+C37*D37*E37*F37</f>
        <v>414</v>
      </c>
    </row>
    <row r="38" spans="1:9" ht="42.75" thickBot="1" x14ac:dyDescent="0.3">
      <c r="A38" s="12"/>
      <c r="B38" s="5" t="s">
        <v>100</v>
      </c>
      <c r="C38" s="5">
        <v>1</v>
      </c>
      <c r="D38" s="5">
        <v>20.309999999999999</v>
      </c>
      <c r="E38" s="5">
        <v>1</v>
      </c>
      <c r="F38" s="5">
        <v>1</v>
      </c>
      <c r="G38" s="5">
        <f t="shared" ref="G38" si="4">+C38*D38*E38*F38</f>
        <v>20.309999999999999</v>
      </c>
    </row>
    <row r="39" spans="1:9" ht="11.25" thickBot="1" x14ac:dyDescent="0.3">
      <c r="A39" s="54" t="s">
        <v>75</v>
      </c>
      <c r="B39" s="55"/>
      <c r="C39" s="55"/>
      <c r="D39" s="55"/>
      <c r="E39" s="55"/>
      <c r="F39" s="56"/>
      <c r="G39" s="5">
        <f>SUM(G37:G38)</f>
        <v>434.31</v>
      </c>
    </row>
    <row r="40" spans="1:9" ht="181.15" customHeight="1" thickBot="1" x14ac:dyDescent="0.3">
      <c r="A40" s="8" t="str">
        <f>'PI skaičiuoklė'!C21</f>
        <v>Mokėjimo paslaugų teikimo ir (arba) elektroninių pinigų leidimo veiklos valdymo tvarkos ir vidaus kontrolės sistemos, įskaitant administracines, rizikos valdymo ir apskaitos sistemas, aprašymas, taip pat naudojimosi informacinių ir ryšių technologijų paslaugomis tvarkos, atitinkančios 2022 m. gruodžio 14 d. Europos Parlamento ir Tarybos reglamento (ES) 2022/2554 dėl skaitmeninės veiklos atsparumo finansų sektoriuje, kuriuo iš dalies keičiami reglamentai (EB) Nr. 1060/2009, (ES) Nr. 648/2012, (ES) Nr. 600/2014, (ES) Nr. 909/2014 ir (ES) 2016/1011, 6 ir 7 straipsniuose nustatytus reikalavimus, aprašymas</v>
      </c>
      <c r="B40" s="37"/>
      <c r="C40" s="37"/>
      <c r="D40" s="37"/>
      <c r="E40" s="37"/>
      <c r="F40" s="37"/>
      <c r="G40" s="37"/>
    </row>
    <row r="41" spans="1:9" ht="11.25" thickBot="1" x14ac:dyDescent="0.3">
      <c r="A41" s="25"/>
      <c r="B41" s="5" t="s">
        <v>102</v>
      </c>
      <c r="C41" s="5">
        <v>1</v>
      </c>
      <c r="D41" s="5">
        <v>20.7</v>
      </c>
      <c r="E41" s="5">
        <v>40</v>
      </c>
      <c r="F41" s="5">
        <v>1</v>
      </c>
      <c r="G41" s="5">
        <f>+C41*D41*E41*F41</f>
        <v>828</v>
      </c>
    </row>
    <row r="42" spans="1:9" ht="42.75" thickBot="1" x14ac:dyDescent="0.3">
      <c r="A42" s="12"/>
      <c r="B42" s="5" t="s">
        <v>100</v>
      </c>
      <c r="C42" s="5">
        <v>1</v>
      </c>
      <c r="D42" s="5">
        <v>20.309999999999999</v>
      </c>
      <c r="E42" s="5">
        <v>1</v>
      </c>
      <c r="F42" s="5">
        <v>1</v>
      </c>
      <c r="G42" s="5">
        <f t="shared" ref="G42" si="5">+C42*D42*E42*F42</f>
        <v>20.309999999999999</v>
      </c>
    </row>
    <row r="43" spans="1:9" ht="11.25" thickBot="1" x14ac:dyDescent="0.3">
      <c r="A43" s="54" t="s">
        <v>76</v>
      </c>
      <c r="B43" s="55"/>
      <c r="C43" s="55"/>
      <c r="D43" s="55"/>
      <c r="E43" s="55"/>
      <c r="F43" s="56"/>
      <c r="G43" s="5">
        <f>SUM(G41:G42)</f>
        <v>848.31</v>
      </c>
    </row>
    <row r="44" spans="1:9" ht="32.25" thickBot="1" x14ac:dyDescent="0.3">
      <c r="A44" s="8" t="str">
        <f>'PI skaičiuoklė'!C22</f>
        <v>Mokėjimo paslaugų teikimo ir (arba) elektroninių pinigų leidimo veiklos nutraukimo planas.</v>
      </c>
      <c r="B44" s="37"/>
      <c r="C44" s="37"/>
      <c r="D44" s="37"/>
      <c r="E44" s="37"/>
      <c r="F44" s="37"/>
      <c r="G44" s="37"/>
    </row>
    <row r="45" spans="1:9" ht="11.25" thickBot="1" x14ac:dyDescent="0.3">
      <c r="A45" s="25"/>
      <c r="B45" s="5" t="s">
        <v>102</v>
      </c>
      <c r="C45" s="5">
        <v>1</v>
      </c>
      <c r="D45" s="5">
        <v>20.7</v>
      </c>
      <c r="E45" s="5">
        <v>25</v>
      </c>
      <c r="F45" s="5">
        <v>1</v>
      </c>
      <c r="G45" s="5">
        <f>+C45*D45*E45*F45</f>
        <v>517.5</v>
      </c>
      <c r="I45" s="42"/>
    </row>
    <row r="46" spans="1:9" ht="45" customHeight="1" thickBot="1" x14ac:dyDescent="0.3">
      <c r="A46" s="12"/>
      <c r="B46" s="5" t="s">
        <v>100</v>
      </c>
      <c r="C46" s="5">
        <v>1</v>
      </c>
      <c r="D46" s="5">
        <v>20.309999999999999</v>
      </c>
      <c r="E46" s="5">
        <v>1</v>
      </c>
      <c r="F46" s="5">
        <v>1</v>
      </c>
      <c r="G46" s="5">
        <f t="shared" ref="G46" si="6">+C46*D46*E46*F46</f>
        <v>20.309999999999999</v>
      </c>
      <c r="I46" s="43"/>
    </row>
    <row r="47" spans="1:9" ht="11.25" thickBot="1" x14ac:dyDescent="0.3">
      <c r="A47" s="54" t="s">
        <v>99</v>
      </c>
      <c r="B47" s="55"/>
      <c r="C47" s="55"/>
      <c r="D47" s="55"/>
      <c r="E47" s="55"/>
      <c r="F47" s="56"/>
      <c r="G47" s="5">
        <f>SUM(G45:G46)</f>
        <v>537.80999999999995</v>
      </c>
    </row>
    <row r="48" spans="1:9" ht="11.25" thickBot="1" x14ac:dyDescent="0.3">
      <c r="A48" s="57" t="s">
        <v>77</v>
      </c>
      <c r="B48" s="58"/>
      <c r="C48" s="58"/>
      <c r="D48" s="58"/>
      <c r="E48" s="58"/>
      <c r="F48" s="59"/>
      <c r="G48" s="26">
        <f>SUM(G39,G47,G43)</f>
        <v>1820.4299999999998</v>
      </c>
    </row>
    <row r="49" spans="1:7" ht="126.6" customHeight="1" thickBot="1" x14ac:dyDescent="0.3">
      <c r="A49" s="23" t="str">
        <f>'PI skaičiuoklė'!B24</f>
        <v>2 straipsnis. Įstatymo papildymas 91 straipsniu. 3 dalis. Lietuvos Respublikoje licencijuota mokėjimo arba elektroninių pinigų įstaiga mokėjimo sistemos operatoriui turi pateikti dokumentus, patvirtinančius, kad atitinka šio straipsnio 1 dalyje nustatytus ir pagal šio straipsnio 2 dalį detalizuotus reikalavimus.</v>
      </c>
      <c r="B49" s="37"/>
      <c r="C49" s="37"/>
      <c r="D49" s="37"/>
      <c r="E49" s="37"/>
      <c r="F49" s="37"/>
      <c r="G49" s="37"/>
    </row>
    <row r="50" spans="1:7" ht="73.900000000000006" customHeight="1" thickBot="1" x14ac:dyDescent="0.3">
      <c r="A50" s="8" t="str">
        <f>'PI skaičiuoklė'!C25</f>
        <v>B1. Pateikti mokėjimo sistemos operatoriui ataskaitą, kurioje Lietuvos Respublikoje licencijuota mokėjimo arba elektroninių pinigų įstaiga įsivertina kaip laikosi šio straipsnio 1 dalyje nustatytus ir 2 dalyje detalizuotų reikalavimų.</v>
      </c>
      <c r="B50" s="37"/>
      <c r="C50" s="37"/>
      <c r="D50" s="37"/>
      <c r="E50" s="37"/>
      <c r="F50" s="37"/>
      <c r="G50" s="37"/>
    </row>
    <row r="51" spans="1:7" ht="11.25" thickBot="1" x14ac:dyDescent="0.3">
      <c r="A51" s="25"/>
      <c r="B51" s="5" t="s">
        <v>102</v>
      </c>
      <c r="C51" s="5">
        <v>1</v>
      </c>
      <c r="D51" s="5">
        <v>20.7</v>
      </c>
      <c r="E51" s="9">
        <v>10</v>
      </c>
      <c r="F51" s="5">
        <v>1</v>
      </c>
      <c r="G51" s="5">
        <f t="shared" ref="G51:G52" si="7">+C51*D51*E51*F51</f>
        <v>207</v>
      </c>
    </row>
    <row r="52" spans="1:7" ht="42.75" thickBot="1" x14ac:dyDescent="0.3">
      <c r="A52" s="12"/>
      <c r="B52" s="5" t="s">
        <v>100</v>
      </c>
      <c r="C52" s="5">
        <v>1</v>
      </c>
      <c r="D52" s="5">
        <v>20.309999999999999</v>
      </c>
      <c r="E52" s="5">
        <v>2</v>
      </c>
      <c r="F52" s="5">
        <v>1</v>
      </c>
      <c r="G52" s="5">
        <f t="shared" si="7"/>
        <v>40.619999999999997</v>
      </c>
    </row>
    <row r="53" spans="1:7" ht="11.25" thickBot="1" x14ac:dyDescent="0.3">
      <c r="A53" s="54" t="s">
        <v>78</v>
      </c>
      <c r="B53" s="55"/>
      <c r="C53" s="55"/>
      <c r="D53" s="55"/>
      <c r="E53" s="55"/>
      <c r="F53" s="56"/>
      <c r="G53" s="5">
        <f>SUM(G51:G52)</f>
        <v>247.62</v>
      </c>
    </row>
    <row r="54" spans="1:7" ht="132.6" customHeight="1" thickBot="1" x14ac:dyDescent="0.3">
      <c r="A54" s="8" t="str">
        <f>'PI skaičiuoklė'!C26</f>
        <v>B2. Pateikti mokėjimo sistemos operatoriui priežiūros institucijos nepriklausomos audito bendrovės ar nepriklausomo auditoriaus, kuris audito veikla verčiasi savarankiškai, išvadą, kad Lietuvos Respublikoje licencijuota mokėjimo arba elektroninių pinigų įstaiga arba kitoje valstybėje narėje licencijuota mokėjimo arba elektroninių pinigų įstaiga atitinka šio straipsnio 1 dalyje nustatytus ir 2 dalyje detalizuotus reikalavimus.</v>
      </c>
      <c r="B54" s="37"/>
      <c r="C54" s="37"/>
      <c r="D54" s="37"/>
      <c r="E54" s="37"/>
      <c r="F54" s="37"/>
      <c r="G54" s="37"/>
    </row>
    <row r="55" spans="1:7" ht="11.25" thickBot="1" x14ac:dyDescent="0.3">
      <c r="A55" s="25"/>
      <c r="B55" s="5" t="s">
        <v>102</v>
      </c>
      <c r="C55" s="5">
        <v>1</v>
      </c>
      <c r="D55" s="5">
        <v>20.7</v>
      </c>
      <c r="E55" s="5">
        <v>1.5</v>
      </c>
      <c r="F55" s="5">
        <v>1</v>
      </c>
      <c r="G55" s="5">
        <f t="shared" ref="G55:G56" si="8">+C55*D55*E55*F55</f>
        <v>31.049999999999997</v>
      </c>
    </row>
    <row r="56" spans="1:7" ht="42.75" thickBot="1" x14ac:dyDescent="0.3">
      <c r="A56" s="12"/>
      <c r="B56" s="5" t="s">
        <v>100</v>
      </c>
      <c r="C56" s="5">
        <v>1</v>
      </c>
      <c r="D56" s="5">
        <v>20.309999999999999</v>
      </c>
      <c r="E56" s="5">
        <v>1.5</v>
      </c>
      <c r="F56" s="5">
        <v>1</v>
      </c>
      <c r="G56" s="5">
        <f t="shared" si="8"/>
        <v>30.464999999999996</v>
      </c>
    </row>
    <row r="57" spans="1:7" ht="11.25" thickBot="1" x14ac:dyDescent="0.3">
      <c r="A57" s="54" t="s">
        <v>79</v>
      </c>
      <c r="B57" s="55"/>
      <c r="C57" s="55"/>
      <c r="D57" s="55"/>
      <c r="E57" s="55"/>
      <c r="F57" s="56"/>
      <c r="G57" s="5">
        <f>SUM(G55:G56)</f>
        <v>61.514999999999993</v>
      </c>
    </row>
    <row r="58" spans="1:7" ht="11.25" thickBot="1" x14ac:dyDescent="0.3">
      <c r="A58" s="57" t="s">
        <v>80</v>
      </c>
      <c r="B58" s="58"/>
      <c r="C58" s="58"/>
      <c r="D58" s="58"/>
      <c r="E58" s="58"/>
      <c r="F58" s="59"/>
      <c r="G58" s="26">
        <f>SUM(G53,G57)</f>
        <v>309.13499999999999</v>
      </c>
    </row>
    <row r="59" spans="1:7" ht="11.25" thickBot="1" x14ac:dyDescent="0.3"/>
    <row r="60" spans="1:7" ht="11.25" thickBot="1" x14ac:dyDescent="0.3">
      <c r="A60" s="66" t="s">
        <v>71</v>
      </c>
      <c r="B60" s="67"/>
      <c r="C60" s="67"/>
      <c r="D60" s="67"/>
      <c r="E60" s="67"/>
      <c r="F60" s="67"/>
      <c r="G60" s="68"/>
    </row>
    <row r="61" spans="1:7" ht="53.25" thickBot="1" x14ac:dyDescent="0.3">
      <c r="A61" s="29" t="s">
        <v>82</v>
      </c>
      <c r="B61" s="30" t="s">
        <v>14</v>
      </c>
      <c r="C61" s="30" t="s">
        <v>15</v>
      </c>
      <c r="D61" s="30" t="s">
        <v>72</v>
      </c>
      <c r="E61" s="30" t="s">
        <v>73</v>
      </c>
      <c r="F61" s="30" t="s">
        <v>16</v>
      </c>
      <c r="G61" s="30" t="s">
        <v>74</v>
      </c>
    </row>
    <row r="62" spans="1:7" ht="11.25" thickBot="1" x14ac:dyDescent="0.3">
      <c r="A62" s="31">
        <v>1</v>
      </c>
      <c r="B62" s="32">
        <v>2</v>
      </c>
      <c r="C62" s="31">
        <v>3</v>
      </c>
      <c r="D62" s="32">
        <v>4</v>
      </c>
      <c r="E62" s="31">
        <v>5</v>
      </c>
      <c r="F62" s="32">
        <v>6</v>
      </c>
      <c r="G62" s="31">
        <v>7</v>
      </c>
    </row>
    <row r="63" spans="1:7" ht="74.25" thickBot="1" x14ac:dyDescent="0.3">
      <c r="A63" s="23" t="str">
        <f>'PI skaičiuoklė'!B34</f>
        <v>2 straipsnis. Įstatymo papildymas 211 straipsniu. 1 dalis. Mokėjimo įstaiga turi turėti mokėjimo paslaugų teikimo veiklos nutraukimo planą, atitinkantį pagal šio straipsnio 2 dalį nustatytus reikalavimus.</v>
      </c>
      <c r="B63" s="4"/>
      <c r="C63" s="24"/>
      <c r="D63" s="24"/>
      <c r="E63" s="24"/>
      <c r="F63" s="24"/>
      <c r="G63" s="24"/>
    </row>
    <row r="64" spans="1:7" ht="21.75" thickBot="1" x14ac:dyDescent="0.3">
      <c r="A64" s="8" t="str">
        <f>'PI skaičiuoklė'!C35</f>
        <v>Mokėjimo paslaugų teikimo veiklos nutraukimo planas.</v>
      </c>
      <c r="B64" s="4"/>
      <c r="C64" s="24"/>
      <c r="D64" s="24"/>
      <c r="E64" s="24"/>
      <c r="F64" s="24"/>
      <c r="G64" s="24"/>
    </row>
    <row r="65" spans="1:7" ht="11.25" thickBot="1" x14ac:dyDescent="0.3">
      <c r="A65" s="25"/>
      <c r="B65" s="5" t="s">
        <v>102</v>
      </c>
      <c r="C65" s="5">
        <v>1</v>
      </c>
      <c r="D65" s="5">
        <v>20.7</v>
      </c>
      <c r="E65" s="5">
        <v>20</v>
      </c>
      <c r="F65" s="5">
        <v>1</v>
      </c>
      <c r="G65" s="5">
        <f>+C65*D65*E65*F65</f>
        <v>414</v>
      </c>
    </row>
    <row r="66" spans="1:7" ht="42.75" thickBot="1" x14ac:dyDescent="0.3">
      <c r="A66" s="12"/>
      <c r="B66" s="5" t="s">
        <v>100</v>
      </c>
      <c r="C66" s="5">
        <v>1</v>
      </c>
      <c r="D66" s="5">
        <v>20.309999999999999</v>
      </c>
      <c r="E66" s="5">
        <v>1</v>
      </c>
      <c r="F66" s="5">
        <v>1</v>
      </c>
      <c r="G66" s="5">
        <f t="shared" ref="G66" si="9">+C66*D66*E66*F66</f>
        <v>20.309999999999999</v>
      </c>
    </row>
    <row r="67" spans="1:7" ht="11.25" thickBot="1" x14ac:dyDescent="0.3">
      <c r="A67" s="54" t="s">
        <v>112</v>
      </c>
      <c r="B67" s="55"/>
      <c r="C67" s="55"/>
      <c r="D67" s="55"/>
      <c r="E67" s="55"/>
      <c r="F67" s="56"/>
      <c r="G67" s="5">
        <f>SUM(G65:G66)</f>
        <v>434.31</v>
      </c>
    </row>
    <row r="68" spans="1:7" ht="20.45" customHeight="1" thickBot="1" x14ac:dyDescent="0.3">
      <c r="A68" s="8">
        <f>'PI skaičiuoklė'!C43</f>
        <v>0</v>
      </c>
      <c r="B68" s="37"/>
      <c r="C68" s="37"/>
      <c r="D68" s="37"/>
      <c r="E68" s="37"/>
      <c r="F68" s="37"/>
      <c r="G68" s="37"/>
    </row>
    <row r="69" spans="1:7" ht="11.25" thickBot="1" x14ac:dyDescent="0.3">
      <c r="A69" s="25"/>
      <c r="B69" s="5"/>
      <c r="C69" s="5"/>
      <c r="D69" s="5"/>
      <c r="E69" s="5"/>
      <c r="F69" s="5"/>
      <c r="G69" s="5"/>
    </row>
    <row r="70" spans="1:7" ht="11.25" thickBot="1" x14ac:dyDescent="0.3">
      <c r="A70" s="12"/>
      <c r="B70" s="5"/>
      <c r="C70" s="5"/>
      <c r="D70" s="5"/>
      <c r="E70" s="5"/>
      <c r="F70" s="5"/>
      <c r="G70" s="5"/>
    </row>
    <row r="71" spans="1:7" ht="11.25" thickBot="1" x14ac:dyDescent="0.3">
      <c r="A71" s="54" t="s">
        <v>113</v>
      </c>
      <c r="B71" s="55"/>
      <c r="C71" s="55"/>
      <c r="D71" s="55"/>
      <c r="E71" s="55"/>
      <c r="F71" s="56"/>
      <c r="G71" s="5">
        <f>SUM(G69:G70)</f>
        <v>0</v>
      </c>
    </row>
    <row r="72" spans="1:7" ht="18.600000000000001" customHeight="1" thickBot="1" x14ac:dyDescent="0.3">
      <c r="A72" s="8" t="str">
        <f>'PI skaičiuoklė'!C44</f>
        <v>Elektroninių pinigų leidimo veiklos nutraukimo planas.</v>
      </c>
      <c r="B72" s="37"/>
      <c r="C72" s="37"/>
      <c r="D72" s="37"/>
      <c r="E72" s="37"/>
      <c r="F72" s="37"/>
      <c r="G72" s="37"/>
    </row>
    <row r="73" spans="1:7" ht="11.25" thickBot="1" x14ac:dyDescent="0.3">
      <c r="A73" s="25"/>
      <c r="B73" s="5"/>
      <c r="C73" s="5"/>
      <c r="D73" s="5"/>
      <c r="E73" s="5"/>
      <c r="F73" s="5"/>
      <c r="G73" s="5"/>
    </row>
    <row r="74" spans="1:7" ht="11.25" thickBot="1" x14ac:dyDescent="0.3">
      <c r="A74" s="12"/>
      <c r="B74" s="5"/>
      <c r="C74" s="5"/>
      <c r="D74" s="5"/>
      <c r="E74" s="5"/>
      <c r="F74" s="5"/>
      <c r="G74" s="5"/>
    </row>
    <row r="75" spans="1:7" ht="11.25" thickBot="1" x14ac:dyDescent="0.3">
      <c r="A75" s="54" t="s">
        <v>114</v>
      </c>
      <c r="B75" s="55"/>
      <c r="C75" s="55"/>
      <c r="D75" s="55"/>
      <c r="E75" s="55"/>
      <c r="F75" s="56"/>
      <c r="G75" s="5">
        <f>SUM(G73:G74)</f>
        <v>0</v>
      </c>
    </row>
    <row r="76" spans="1:7" ht="11.25" thickBot="1" x14ac:dyDescent="0.3">
      <c r="A76" s="57" t="s">
        <v>115</v>
      </c>
      <c r="B76" s="58"/>
      <c r="C76" s="58"/>
      <c r="D76" s="58"/>
      <c r="E76" s="58"/>
      <c r="F76" s="59"/>
      <c r="G76" s="26">
        <f>SUM(G67,G75,G71)</f>
        <v>434.31</v>
      </c>
    </row>
    <row r="78" spans="1:7" ht="11.25" thickBot="1" x14ac:dyDescent="0.3"/>
    <row r="79" spans="1:7" ht="11.25" thickBot="1" x14ac:dyDescent="0.3">
      <c r="A79" s="66" t="s">
        <v>71</v>
      </c>
      <c r="B79" s="67"/>
      <c r="C79" s="67"/>
      <c r="D79" s="67"/>
      <c r="E79" s="67"/>
      <c r="F79" s="67"/>
      <c r="G79" s="68"/>
    </row>
    <row r="80" spans="1:7" ht="53.25" thickBot="1" x14ac:dyDescent="0.3">
      <c r="A80" s="29" t="s">
        <v>82</v>
      </c>
      <c r="B80" s="30" t="s">
        <v>14</v>
      </c>
      <c r="C80" s="30" t="s">
        <v>15</v>
      </c>
      <c r="D80" s="30" t="s">
        <v>72</v>
      </c>
      <c r="E80" s="30" t="s">
        <v>73</v>
      </c>
      <c r="F80" s="30" t="s">
        <v>16</v>
      </c>
      <c r="G80" s="30" t="s">
        <v>74</v>
      </c>
    </row>
    <row r="81" spans="1:7" ht="11.25" thickBot="1" x14ac:dyDescent="0.3">
      <c r="A81" s="31">
        <v>1</v>
      </c>
      <c r="B81" s="32">
        <v>2</v>
      </c>
      <c r="C81" s="31">
        <v>3</v>
      </c>
      <c r="D81" s="32">
        <v>4</v>
      </c>
      <c r="E81" s="31">
        <v>5</v>
      </c>
      <c r="F81" s="32">
        <v>6</v>
      </c>
      <c r="G81" s="31">
        <v>7</v>
      </c>
    </row>
    <row r="82" spans="1:7" ht="74.25" thickBot="1" x14ac:dyDescent="0.3">
      <c r="A82" s="23" t="str">
        <f>'PI skaičiuoklė'!B43</f>
        <v>3 straipsnis. Įstatymo papildymas 271 straipsniu. 1 dalis. Elektroninių pinigų įstaiga turi turėti elektroninių pinigų leidimo veiklos nutraukimo planą, atitinkantį pagal šio straipsnio 2 dalį nustatytus reikalavimus.</v>
      </c>
      <c r="B82" s="4"/>
      <c r="C82" s="24"/>
      <c r="D82" s="24"/>
      <c r="E82" s="24"/>
      <c r="F82" s="24"/>
      <c r="G82" s="24"/>
    </row>
    <row r="83" spans="1:7" ht="21.75" thickBot="1" x14ac:dyDescent="0.3">
      <c r="A83" s="8" t="str">
        <f>'PI skaičiuoklė'!C44</f>
        <v>Elektroninių pinigų leidimo veiklos nutraukimo planas.</v>
      </c>
      <c r="B83" s="4"/>
      <c r="C83" s="24"/>
      <c r="D83" s="24"/>
      <c r="E83" s="24"/>
      <c r="F83" s="24"/>
      <c r="G83" s="24"/>
    </row>
    <row r="84" spans="1:7" ht="11.25" thickBot="1" x14ac:dyDescent="0.3">
      <c r="A84" s="25"/>
      <c r="B84" s="5" t="s">
        <v>102</v>
      </c>
      <c r="C84" s="5">
        <v>1</v>
      </c>
      <c r="D84" s="5">
        <v>20.7</v>
      </c>
      <c r="E84" s="5">
        <v>20</v>
      </c>
      <c r="F84" s="5">
        <v>1</v>
      </c>
      <c r="G84" s="5">
        <f>+C84*D84*E84*F84</f>
        <v>414</v>
      </c>
    </row>
    <row r="85" spans="1:7" ht="42.75" thickBot="1" x14ac:dyDescent="0.3">
      <c r="A85" s="12"/>
      <c r="B85" s="5" t="s">
        <v>100</v>
      </c>
      <c r="C85" s="5">
        <v>1</v>
      </c>
      <c r="D85" s="5">
        <v>20.309999999999999</v>
      </c>
      <c r="E85" s="5">
        <v>1</v>
      </c>
      <c r="F85" s="5">
        <v>1</v>
      </c>
      <c r="G85" s="5">
        <f t="shared" ref="G85" si="10">+C85*D85*E85*F85</f>
        <v>20.309999999999999</v>
      </c>
    </row>
    <row r="86" spans="1:7" ht="11.25" thickBot="1" x14ac:dyDescent="0.3">
      <c r="A86" s="54" t="s">
        <v>127</v>
      </c>
      <c r="B86" s="55"/>
      <c r="C86" s="55"/>
      <c r="D86" s="55"/>
      <c r="E86" s="55"/>
      <c r="F86" s="56"/>
      <c r="G86" s="5">
        <f>SUM(G84:G85)</f>
        <v>434.31</v>
      </c>
    </row>
    <row r="87" spans="1:7" ht="11.25" thickBot="1" x14ac:dyDescent="0.3">
      <c r="A87" s="8">
        <f>'PI skaičiuoklė'!C62</f>
        <v>0</v>
      </c>
      <c r="B87" s="37"/>
      <c r="C87" s="37"/>
      <c r="D87" s="37"/>
      <c r="E87" s="37"/>
      <c r="F87" s="37"/>
      <c r="G87" s="37"/>
    </row>
    <row r="88" spans="1:7" ht="11.25" thickBot="1" x14ac:dyDescent="0.3">
      <c r="A88" s="25"/>
      <c r="B88" s="5"/>
      <c r="C88" s="5"/>
      <c r="D88" s="5"/>
      <c r="E88" s="5"/>
      <c r="F88" s="5"/>
      <c r="G88" s="5"/>
    </row>
    <row r="89" spans="1:7" ht="11.25" thickBot="1" x14ac:dyDescent="0.3">
      <c r="A89" s="12"/>
      <c r="B89" s="5"/>
      <c r="C89" s="5"/>
      <c r="D89" s="5"/>
      <c r="E89" s="5"/>
      <c r="F89" s="5"/>
      <c r="G89" s="5"/>
    </row>
    <row r="90" spans="1:7" ht="11.25" thickBot="1" x14ac:dyDescent="0.3">
      <c r="A90" s="54" t="s">
        <v>128</v>
      </c>
      <c r="B90" s="55"/>
      <c r="C90" s="55"/>
      <c r="D90" s="55"/>
      <c r="E90" s="55"/>
      <c r="F90" s="56"/>
      <c r="G90" s="5">
        <f>SUM(G88:G89)</f>
        <v>0</v>
      </c>
    </row>
    <row r="91" spans="1:7" ht="11.25" thickBot="1" x14ac:dyDescent="0.3">
      <c r="A91" s="8">
        <f>'PI skaičiuoklė'!C63</f>
        <v>0</v>
      </c>
      <c r="B91" s="37"/>
      <c r="C91" s="37"/>
      <c r="D91" s="37"/>
      <c r="E91" s="37"/>
      <c r="F91" s="37"/>
      <c r="G91" s="37"/>
    </row>
    <row r="92" spans="1:7" ht="11.25" thickBot="1" x14ac:dyDescent="0.3">
      <c r="A92" s="25"/>
      <c r="B92" s="5"/>
      <c r="C92" s="5"/>
      <c r="D92" s="5"/>
      <c r="E92" s="5"/>
      <c r="F92" s="5"/>
      <c r="G92" s="5"/>
    </row>
    <row r="93" spans="1:7" ht="11.25" thickBot="1" x14ac:dyDescent="0.3">
      <c r="A93" s="12"/>
      <c r="B93" s="5"/>
      <c r="C93" s="5"/>
      <c r="D93" s="5"/>
      <c r="E93" s="5"/>
      <c r="F93" s="5"/>
      <c r="G93" s="5"/>
    </row>
    <row r="94" spans="1:7" ht="11.25" thickBot="1" x14ac:dyDescent="0.3">
      <c r="A94" s="54" t="s">
        <v>129</v>
      </c>
      <c r="B94" s="55"/>
      <c r="C94" s="55"/>
      <c r="D94" s="55"/>
      <c r="E94" s="55"/>
      <c r="F94" s="56"/>
      <c r="G94" s="5">
        <f>SUM(G92:G93)</f>
        <v>0</v>
      </c>
    </row>
    <row r="95" spans="1:7" ht="11.25" thickBot="1" x14ac:dyDescent="0.3">
      <c r="A95" s="57" t="s">
        <v>130</v>
      </c>
      <c r="B95" s="58"/>
      <c r="C95" s="58"/>
      <c r="D95" s="58"/>
      <c r="E95" s="58"/>
      <c r="F95" s="59"/>
      <c r="G95" s="26">
        <f>SUM(G86,G94,G90)</f>
        <v>434.31</v>
      </c>
    </row>
  </sheetData>
  <mergeCells count="25">
    <mergeCell ref="A94:F94"/>
    <mergeCell ref="A95:F95"/>
    <mergeCell ref="A86:F86"/>
    <mergeCell ref="A79:G79"/>
    <mergeCell ref="A90:F90"/>
    <mergeCell ref="A60:G60"/>
    <mergeCell ref="A67:F67"/>
    <mergeCell ref="A71:F71"/>
    <mergeCell ref="A75:F75"/>
    <mergeCell ref="A76:F76"/>
    <mergeCell ref="A53:F53"/>
    <mergeCell ref="A57:F57"/>
    <mergeCell ref="A58:F58"/>
    <mergeCell ref="A1:G1"/>
    <mergeCell ref="A32:G32"/>
    <mergeCell ref="A39:F39"/>
    <mergeCell ref="A47:F47"/>
    <mergeCell ref="A48:F48"/>
    <mergeCell ref="A27:F27"/>
    <mergeCell ref="A9:F9"/>
    <mergeCell ref="A14:F14"/>
    <mergeCell ref="A15:F15"/>
    <mergeCell ref="A21:F21"/>
    <mergeCell ref="A26:F26"/>
    <mergeCell ref="A43:F43"/>
  </mergeCells>
  <pageMargins left="0.70866141732283472" right="0.70866141732283472" top="1.1417322834645669" bottom="0.9448818897637796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D3FF"/>
  </sheetPr>
  <dimension ref="A1:D54"/>
  <sheetViews>
    <sheetView zoomScale="85" zoomScaleNormal="85" workbookViewId="0">
      <selection activeCell="J13" sqref="J13"/>
    </sheetView>
  </sheetViews>
  <sheetFormatPr defaultColWidth="8.7109375" defaultRowHeight="10.5" x14ac:dyDescent="0.25"/>
  <cols>
    <col min="1" max="1" width="33.42578125" style="1" customWidth="1"/>
    <col min="2" max="2" width="16.7109375" style="1" customWidth="1"/>
    <col min="3" max="3" width="15.5703125" style="1" customWidth="1"/>
    <col min="4" max="4" width="36.42578125" style="1" customWidth="1"/>
    <col min="5" max="16384" width="8.7109375" style="1"/>
  </cols>
  <sheetData>
    <row r="1" spans="1:4" ht="20.25" customHeight="1" thickBot="1" x14ac:dyDescent="0.3">
      <c r="A1" s="69" t="s">
        <v>57</v>
      </c>
      <c r="B1" s="70"/>
      <c r="C1" s="70"/>
      <c r="D1" s="71"/>
    </row>
    <row r="2" spans="1:4" ht="24.6" customHeight="1" thickBot="1" x14ac:dyDescent="0.3">
      <c r="A2" s="29" t="s">
        <v>83</v>
      </c>
      <c r="B2" s="75" t="s">
        <v>25</v>
      </c>
      <c r="C2" s="76"/>
      <c r="D2" s="30" t="s">
        <v>3</v>
      </c>
    </row>
    <row r="3" spans="1:4" ht="11.25" thickBot="1" x14ac:dyDescent="0.3">
      <c r="A3" s="31">
        <v>1</v>
      </c>
      <c r="B3" s="77">
        <v>2</v>
      </c>
      <c r="C3" s="78"/>
      <c r="D3" s="31">
        <v>3</v>
      </c>
    </row>
    <row r="4" spans="1:4" ht="11.25" thickBot="1" x14ac:dyDescent="0.3">
      <c r="A4" s="23">
        <f>'PI skaičiuoklė'!B6</f>
        <v>0</v>
      </c>
      <c r="B4" s="4"/>
      <c r="C4" s="4"/>
      <c r="D4" s="4"/>
    </row>
    <row r="5" spans="1:4" ht="11.25" thickBot="1" x14ac:dyDescent="0.3">
      <c r="A5" s="8">
        <f>'PI skaičiuoklė'!C7</f>
        <v>0</v>
      </c>
      <c r="B5" s="4"/>
      <c r="C5" s="4"/>
      <c r="D5" s="4"/>
    </row>
    <row r="6" spans="1:4" ht="11.25" thickBot="1" x14ac:dyDescent="0.3">
      <c r="A6" s="12"/>
      <c r="B6" s="5" t="s">
        <v>17</v>
      </c>
      <c r="C6" s="5">
        <v>0</v>
      </c>
      <c r="D6" s="5">
        <f>+C6</f>
        <v>0</v>
      </c>
    </row>
    <row r="7" spans="1:4" ht="11.25" thickBot="1" x14ac:dyDescent="0.3">
      <c r="A7" s="12"/>
      <c r="B7" s="5" t="s">
        <v>18</v>
      </c>
      <c r="C7" s="5">
        <v>0</v>
      </c>
      <c r="D7" s="5">
        <f>+C7</f>
        <v>0</v>
      </c>
    </row>
    <row r="8" spans="1:4" ht="20.100000000000001" customHeight="1" thickBot="1" x14ac:dyDescent="0.3">
      <c r="A8" s="54" t="s">
        <v>26</v>
      </c>
      <c r="B8" s="55"/>
      <c r="C8" s="55"/>
      <c r="D8" s="4">
        <f>SUM(D6:D7)</f>
        <v>0</v>
      </c>
    </row>
    <row r="9" spans="1:4" ht="11.25" thickBot="1" x14ac:dyDescent="0.3">
      <c r="A9" s="8">
        <f>'PI skaičiuoklė'!C8</f>
        <v>0</v>
      </c>
      <c r="B9" s="4"/>
      <c r="C9" s="4"/>
      <c r="D9" s="4"/>
    </row>
    <row r="10" spans="1:4" ht="11.25" thickBot="1" x14ac:dyDescent="0.3">
      <c r="A10" s="12"/>
      <c r="B10" s="5" t="s">
        <v>19</v>
      </c>
      <c r="C10" s="5">
        <v>0</v>
      </c>
      <c r="D10" s="5">
        <f>+C10</f>
        <v>0</v>
      </c>
    </row>
    <row r="11" spans="1:4" ht="11.25" thickBot="1" x14ac:dyDescent="0.3">
      <c r="A11" s="12"/>
      <c r="B11" s="5" t="s">
        <v>20</v>
      </c>
      <c r="C11" s="5">
        <v>0</v>
      </c>
      <c r="D11" s="5">
        <f>+C11</f>
        <v>0</v>
      </c>
    </row>
    <row r="12" spans="1:4" ht="11.25" thickBot="1" x14ac:dyDescent="0.3">
      <c r="A12" s="54" t="s">
        <v>27</v>
      </c>
      <c r="B12" s="55"/>
      <c r="C12" s="55"/>
      <c r="D12" s="4">
        <f>SUM(D10:D11)</f>
        <v>0</v>
      </c>
    </row>
    <row r="13" spans="1:4" ht="11.25" thickBot="1" x14ac:dyDescent="0.3">
      <c r="A13" s="8" t="s">
        <v>9</v>
      </c>
      <c r="B13" s="5"/>
      <c r="C13" s="5"/>
      <c r="D13" s="5" t="s">
        <v>9</v>
      </c>
    </row>
    <row r="14" spans="1:4" ht="11.25" thickBot="1" x14ac:dyDescent="0.3">
      <c r="A14" s="57" t="s">
        <v>28</v>
      </c>
      <c r="B14" s="58"/>
      <c r="C14" s="58"/>
      <c r="D14" s="4">
        <f>SUM(D8,D12)</f>
        <v>0</v>
      </c>
    </row>
    <row r="15" spans="1:4" ht="23.45" customHeight="1" thickBot="1" x14ac:dyDescent="0.3">
      <c r="A15" s="23">
        <f>'PI skaičiuoklė'!B11</f>
        <v>0</v>
      </c>
      <c r="B15" s="5"/>
      <c r="C15" s="5"/>
      <c r="D15" s="5"/>
    </row>
    <row r="16" spans="1:4" ht="11.25" thickBot="1" x14ac:dyDescent="0.3">
      <c r="A16" s="8">
        <f>'PI skaičiuoklė'!C12</f>
        <v>0</v>
      </c>
      <c r="B16" s="4"/>
      <c r="C16" s="4"/>
      <c r="D16" s="4"/>
    </row>
    <row r="17" spans="1:4" ht="11.25" thickBot="1" x14ac:dyDescent="0.3">
      <c r="A17" s="12"/>
      <c r="B17" s="5" t="s">
        <v>21</v>
      </c>
      <c r="C17" s="5">
        <v>0</v>
      </c>
      <c r="D17" s="5">
        <f>+C17</f>
        <v>0</v>
      </c>
    </row>
    <row r="18" spans="1:4" ht="11.25" thickBot="1" x14ac:dyDescent="0.3">
      <c r="A18" s="12"/>
      <c r="B18" s="5" t="s">
        <v>22</v>
      </c>
      <c r="C18" s="5">
        <v>0</v>
      </c>
      <c r="D18" s="5">
        <f>+C18</f>
        <v>0</v>
      </c>
    </row>
    <row r="19" spans="1:4" ht="11.25" thickBot="1" x14ac:dyDescent="0.3">
      <c r="A19" s="54" t="s">
        <v>29</v>
      </c>
      <c r="B19" s="55"/>
      <c r="C19" s="55"/>
      <c r="D19" s="4">
        <f>SUM(D17:D18)</f>
        <v>0</v>
      </c>
    </row>
    <row r="20" spans="1:4" ht="11.25" thickBot="1" x14ac:dyDescent="0.3">
      <c r="A20" s="8">
        <f>'PI skaičiuoklė'!C13</f>
        <v>0</v>
      </c>
      <c r="B20" s="4"/>
      <c r="C20" s="4"/>
      <c r="D20" s="37"/>
    </row>
    <row r="21" spans="1:4" ht="11.25" thickBot="1" x14ac:dyDescent="0.3">
      <c r="A21" s="12"/>
      <c r="B21" s="5" t="s">
        <v>23</v>
      </c>
      <c r="C21" s="5">
        <v>0</v>
      </c>
      <c r="D21" s="5">
        <f>+C21</f>
        <v>0</v>
      </c>
    </row>
    <row r="22" spans="1:4" ht="11.25" thickBot="1" x14ac:dyDescent="0.3">
      <c r="A22" s="12"/>
      <c r="B22" s="5" t="s">
        <v>24</v>
      </c>
      <c r="C22" s="5">
        <v>0</v>
      </c>
      <c r="D22" s="5">
        <f>+C22</f>
        <v>0</v>
      </c>
    </row>
    <row r="23" spans="1:4" ht="11.25" thickBot="1" x14ac:dyDescent="0.3">
      <c r="A23" s="54" t="s">
        <v>30</v>
      </c>
      <c r="B23" s="55"/>
      <c r="C23" s="55"/>
      <c r="D23" s="4">
        <f>SUM(D21:D22)</f>
        <v>0</v>
      </c>
    </row>
    <row r="24" spans="1:4" ht="11.25" thickBot="1" x14ac:dyDescent="0.3">
      <c r="A24" s="12"/>
      <c r="B24" s="5" t="s">
        <v>9</v>
      </c>
      <c r="C24" s="5"/>
      <c r="D24" s="5" t="s">
        <v>13</v>
      </c>
    </row>
    <row r="25" spans="1:4" ht="11.25" thickBot="1" x14ac:dyDescent="0.3">
      <c r="A25" s="57" t="s">
        <v>31</v>
      </c>
      <c r="B25" s="58"/>
      <c r="C25" s="58"/>
      <c r="D25" s="37">
        <f>SUM(D19,D23)</f>
        <v>0</v>
      </c>
    </row>
    <row r="29" spans="1:4" ht="11.25" thickBot="1" x14ac:dyDescent="0.3"/>
    <row r="30" spans="1:4" ht="11.25" thickBot="1" x14ac:dyDescent="0.3">
      <c r="A30" s="72" t="s">
        <v>58</v>
      </c>
      <c r="B30" s="73"/>
      <c r="C30" s="73"/>
      <c r="D30" s="74"/>
    </row>
    <row r="31" spans="1:4" ht="36.75" customHeight="1" thickBot="1" x14ac:dyDescent="0.3">
      <c r="A31" s="29" t="s">
        <v>84</v>
      </c>
      <c r="B31" s="75" t="s">
        <v>25</v>
      </c>
      <c r="C31" s="76"/>
      <c r="D31" s="30" t="s">
        <v>3</v>
      </c>
    </row>
    <row r="32" spans="1:4" ht="11.25" thickBot="1" x14ac:dyDescent="0.3">
      <c r="A32" s="31">
        <v>1</v>
      </c>
      <c r="B32" s="77">
        <v>2</v>
      </c>
      <c r="C32" s="78"/>
      <c r="D32" s="31">
        <v>3</v>
      </c>
    </row>
    <row r="33" spans="1:4" ht="27.75" customHeight="1" thickBot="1" x14ac:dyDescent="0.3">
      <c r="A33" s="23" t="str">
        <f>'PI skaičiuoklė'!B19</f>
        <v>2 straipsnis. Įstatymo papildymas 91 straipsniu. 1 dalis. Parengti dokumentus, norint dalyvauti mokėjimo sistemose</v>
      </c>
      <c r="B33" s="4"/>
      <c r="C33" s="4"/>
      <c r="D33" s="4"/>
    </row>
    <row r="34" spans="1:4" ht="32.25" thickBot="1" x14ac:dyDescent="0.3">
      <c r="A34" s="8" t="str">
        <f>'PI skaičiuoklė'!C20</f>
        <v>Priemonių, kurių imtasi siekiant apsaugoti mokėjimo paslaugų vartotojų lėšas, aprašymas</v>
      </c>
      <c r="B34" s="4"/>
      <c r="C34" s="4"/>
      <c r="D34" s="4"/>
    </row>
    <row r="35" spans="1:4" ht="11.25" thickBot="1" x14ac:dyDescent="0.3">
      <c r="A35" s="12"/>
      <c r="B35" s="5" t="s">
        <v>17</v>
      </c>
      <c r="C35" s="5">
        <v>0</v>
      </c>
      <c r="D35" s="5">
        <f>+C35</f>
        <v>0</v>
      </c>
    </row>
    <row r="36" spans="1:4" ht="11.25" thickBot="1" x14ac:dyDescent="0.3">
      <c r="A36" s="12"/>
      <c r="B36" s="5" t="s">
        <v>18</v>
      </c>
      <c r="C36" s="5">
        <v>0</v>
      </c>
      <c r="D36" s="5">
        <f>+C36</f>
        <v>0</v>
      </c>
    </row>
    <row r="37" spans="1:4" ht="11.25" thickBot="1" x14ac:dyDescent="0.3">
      <c r="A37" s="54" t="s">
        <v>26</v>
      </c>
      <c r="B37" s="55"/>
      <c r="C37" s="55"/>
      <c r="D37" s="4">
        <f>SUM(D35:D36)</f>
        <v>0</v>
      </c>
    </row>
    <row r="38" spans="1:4" ht="189.75" thickBot="1" x14ac:dyDescent="0.3">
      <c r="A38" s="8" t="str">
        <f>'PI skaičiuoklė'!C21</f>
        <v>Mokėjimo paslaugų teikimo ir (arba) elektroninių pinigų leidimo veiklos valdymo tvarkos ir vidaus kontrolės sistemos, įskaitant administracines, rizikos valdymo ir apskaitos sistemas, aprašymas, taip pat naudojimosi informacinių ir ryšių technologijų paslaugomis tvarkos, atitinkančios 2022 m. gruodžio 14 d. Europos Parlamento ir Tarybos reglamento (ES) 2022/2554 dėl skaitmeninės veiklos atsparumo finansų sektoriuje, kuriuo iš dalies keičiami reglamentai (EB) Nr. 1060/2009, (ES) Nr. 648/2012, (ES) Nr. 600/2014, (ES) Nr. 909/2014 ir (ES) 2016/1011, 6 ir 7 straipsniuose nustatytus reikalavimus, aprašymas</v>
      </c>
      <c r="B38" s="4"/>
      <c r="C38" s="4"/>
      <c r="D38" s="4"/>
    </row>
    <row r="39" spans="1:4" ht="11.25" thickBot="1" x14ac:dyDescent="0.3">
      <c r="A39" s="12"/>
      <c r="B39" s="5" t="s">
        <v>19</v>
      </c>
      <c r="C39" s="5">
        <v>0</v>
      </c>
      <c r="D39" s="5">
        <f>+C39</f>
        <v>0</v>
      </c>
    </row>
    <row r="40" spans="1:4" ht="11.25" thickBot="1" x14ac:dyDescent="0.3">
      <c r="A40" s="12"/>
      <c r="B40" s="5" t="s">
        <v>20</v>
      </c>
      <c r="C40" s="5">
        <v>0</v>
      </c>
      <c r="D40" s="5">
        <f>+C40</f>
        <v>0</v>
      </c>
    </row>
    <row r="41" spans="1:4" ht="11.25" thickBot="1" x14ac:dyDescent="0.3">
      <c r="A41" s="54" t="s">
        <v>27</v>
      </c>
      <c r="B41" s="55"/>
      <c r="C41" s="55"/>
      <c r="D41" s="4">
        <f>SUM(D39:D40)</f>
        <v>0</v>
      </c>
    </row>
    <row r="42" spans="1:4" ht="11.25" thickBot="1" x14ac:dyDescent="0.3">
      <c r="A42" s="8" t="s">
        <v>9</v>
      </c>
      <c r="B42" s="5"/>
      <c r="C42" s="5"/>
      <c r="D42" s="5" t="s">
        <v>9</v>
      </c>
    </row>
    <row r="43" spans="1:4" ht="11.25" thickBot="1" x14ac:dyDescent="0.3">
      <c r="A43" s="57" t="s">
        <v>28</v>
      </c>
      <c r="B43" s="58"/>
      <c r="C43" s="58"/>
      <c r="D43" s="4">
        <f>SUM(D37,D41)</f>
        <v>0</v>
      </c>
    </row>
    <row r="44" spans="1:4" ht="95.25" thickBot="1" x14ac:dyDescent="0.3">
      <c r="A44" s="23" t="str">
        <f>'PI skaičiuoklė'!B24</f>
        <v>2 straipsnis. Įstatymo papildymas 91 straipsniu. 3 dalis. Lietuvos Respublikoje licencijuota mokėjimo arba elektroninių pinigų įstaiga mokėjimo sistemos operatoriui turi pateikti dokumentus, patvirtinančius, kad atitinka šio straipsnio 1 dalyje nustatytus ir pagal šio straipsnio 2 dalį detalizuotus reikalavimus.</v>
      </c>
      <c r="B44" s="5"/>
      <c r="C44" s="5"/>
      <c r="D44" s="5"/>
    </row>
    <row r="45" spans="1:4" ht="74.25" thickBot="1" x14ac:dyDescent="0.3">
      <c r="A45" s="8" t="str">
        <f>'PI skaičiuoklė'!C25</f>
        <v>B1. Pateikti mokėjimo sistemos operatoriui ataskaitą, kurioje Lietuvos Respublikoje licencijuota mokėjimo arba elektroninių pinigų įstaiga įsivertina kaip laikosi šio straipsnio 1 dalyje nustatytus ir 2 dalyje detalizuotų reikalavimų.</v>
      </c>
      <c r="B45" s="4"/>
      <c r="C45" s="4"/>
      <c r="D45" s="4"/>
    </row>
    <row r="46" spans="1:4" ht="11.25" thickBot="1" x14ac:dyDescent="0.3">
      <c r="A46" s="12"/>
      <c r="B46" s="5" t="s">
        <v>21</v>
      </c>
      <c r="C46" s="5">
        <v>0</v>
      </c>
      <c r="D46" s="5">
        <f>+C46</f>
        <v>0</v>
      </c>
    </row>
    <row r="47" spans="1:4" ht="11.25" thickBot="1" x14ac:dyDescent="0.3">
      <c r="A47" s="12"/>
      <c r="B47" s="5" t="s">
        <v>22</v>
      </c>
      <c r="C47" s="5">
        <v>0</v>
      </c>
      <c r="D47" s="5">
        <f>+C47</f>
        <v>0</v>
      </c>
    </row>
    <row r="48" spans="1:4" ht="11.25" thickBot="1" x14ac:dyDescent="0.3">
      <c r="A48" s="54" t="s">
        <v>29</v>
      </c>
      <c r="B48" s="55"/>
      <c r="C48" s="55"/>
      <c r="D48" s="4">
        <f>SUM(D46:D47)</f>
        <v>0</v>
      </c>
    </row>
    <row r="49" spans="1:4" ht="137.25" thickBot="1" x14ac:dyDescent="0.3">
      <c r="A49" s="8" t="str">
        <f>'PI skaičiuoklė'!C26</f>
        <v>B2. Pateikti mokėjimo sistemos operatoriui priežiūros institucijos nepriklausomos audito bendrovės ar nepriklausomo auditoriaus, kuris audito veikla verčiasi savarankiškai, išvadą, kad Lietuvos Respublikoje licencijuota mokėjimo arba elektroninių pinigų įstaiga arba kitoje valstybėje narėje licencijuota mokėjimo arba elektroninių pinigų įstaiga atitinka šio straipsnio 1 dalyje nustatytus ir 2 dalyje detalizuotus reikalavimus.</v>
      </c>
      <c r="B49" s="4"/>
      <c r="C49" s="4"/>
      <c r="D49" s="4"/>
    </row>
    <row r="50" spans="1:4" ht="11.25" thickBot="1" x14ac:dyDescent="0.3">
      <c r="A50" s="12"/>
      <c r="B50" s="5" t="s">
        <v>23</v>
      </c>
      <c r="C50" s="5">
        <v>0</v>
      </c>
      <c r="D50" s="5">
        <f>+C50</f>
        <v>0</v>
      </c>
    </row>
    <row r="51" spans="1:4" ht="11.25" thickBot="1" x14ac:dyDescent="0.3">
      <c r="A51" s="12"/>
      <c r="B51" s="5" t="s">
        <v>24</v>
      </c>
      <c r="C51" s="5">
        <v>0</v>
      </c>
      <c r="D51" s="5">
        <f>+C51</f>
        <v>0</v>
      </c>
    </row>
    <row r="52" spans="1:4" ht="11.25" thickBot="1" x14ac:dyDescent="0.3">
      <c r="A52" s="54" t="s">
        <v>30</v>
      </c>
      <c r="B52" s="55"/>
      <c r="C52" s="55"/>
      <c r="D52" s="4">
        <f>SUM(D50:D51)</f>
        <v>0</v>
      </c>
    </row>
    <row r="53" spans="1:4" ht="11.25" thickBot="1" x14ac:dyDescent="0.3">
      <c r="A53" s="12"/>
      <c r="B53" s="5" t="s">
        <v>9</v>
      </c>
      <c r="C53" s="5"/>
      <c r="D53" s="5" t="s">
        <v>13</v>
      </c>
    </row>
    <row r="54" spans="1:4" ht="11.25" thickBot="1" x14ac:dyDescent="0.3">
      <c r="A54" s="57" t="s">
        <v>31</v>
      </c>
      <c r="B54" s="58"/>
      <c r="C54" s="58"/>
      <c r="D54" s="4">
        <f>SUM(D48,D52)</f>
        <v>0</v>
      </c>
    </row>
  </sheetData>
  <mergeCells count="18">
    <mergeCell ref="A48:C48"/>
    <mergeCell ref="A52:C52"/>
    <mergeCell ref="A54:C54"/>
    <mergeCell ref="A1:D1"/>
    <mergeCell ref="A30:D30"/>
    <mergeCell ref="A37:C37"/>
    <mergeCell ref="A41:C41"/>
    <mergeCell ref="A43:C43"/>
    <mergeCell ref="A25:C25"/>
    <mergeCell ref="A8:C8"/>
    <mergeCell ref="A12:C12"/>
    <mergeCell ref="A14:C14"/>
    <mergeCell ref="A19:C19"/>
    <mergeCell ref="A23:C23"/>
    <mergeCell ref="B2:C2"/>
    <mergeCell ref="B3:C3"/>
    <mergeCell ref="B31:C31"/>
    <mergeCell ref="B32:C32"/>
  </mergeCells>
  <pageMargins left="0.70866141732283472" right="0.70866141732283472"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4BBA4"/>
  </sheetPr>
  <dimension ref="A1:E57"/>
  <sheetViews>
    <sheetView topLeftCell="A36" zoomScale="85" zoomScaleNormal="85" workbookViewId="0">
      <selection sqref="A1:E1"/>
    </sheetView>
  </sheetViews>
  <sheetFormatPr defaultColWidth="8.7109375" defaultRowHeight="10.5" x14ac:dyDescent="0.25"/>
  <cols>
    <col min="1" max="1" width="28.5703125" style="1" customWidth="1"/>
    <col min="2" max="2" width="13" style="1" customWidth="1"/>
    <col min="3" max="3" width="22.5703125" style="1" customWidth="1"/>
    <col min="4" max="4" width="37.42578125" style="1" customWidth="1"/>
    <col min="5" max="5" width="17.7109375" style="1" customWidth="1"/>
    <col min="6" max="16384" width="8.7109375" style="1"/>
  </cols>
  <sheetData>
    <row r="1" spans="1:5" ht="16.5" customHeight="1" thickBot="1" x14ac:dyDescent="0.3">
      <c r="A1" s="69" t="s">
        <v>59</v>
      </c>
      <c r="B1" s="70"/>
      <c r="C1" s="70"/>
      <c r="D1" s="70"/>
      <c r="E1" s="71"/>
    </row>
    <row r="2" spans="1:5" ht="44.25" customHeight="1" thickBot="1" x14ac:dyDescent="0.3">
      <c r="A2" s="29" t="s">
        <v>83</v>
      </c>
      <c r="B2" s="30" t="s">
        <v>85</v>
      </c>
      <c r="C2" s="30" t="s">
        <v>56</v>
      </c>
      <c r="D2" s="30" t="s">
        <v>86</v>
      </c>
      <c r="E2" s="30" t="s">
        <v>4</v>
      </c>
    </row>
    <row r="3" spans="1:5" ht="13.5" customHeight="1" thickBot="1" x14ac:dyDescent="0.3">
      <c r="A3" s="31">
        <v>1</v>
      </c>
      <c r="B3" s="32">
        <v>2</v>
      </c>
      <c r="C3" s="32">
        <v>3</v>
      </c>
      <c r="D3" s="32">
        <v>4</v>
      </c>
      <c r="E3" s="32">
        <v>5</v>
      </c>
    </row>
    <row r="4" spans="1:5" ht="11.25" thickBot="1" x14ac:dyDescent="0.3">
      <c r="A4" s="23">
        <f>'PI skaičiuoklė'!B6</f>
        <v>0</v>
      </c>
      <c r="B4" s="4"/>
      <c r="C4" s="4"/>
      <c r="D4" s="4"/>
      <c r="E4" s="4"/>
    </row>
    <row r="5" spans="1:5" ht="11.25" thickBot="1" x14ac:dyDescent="0.3">
      <c r="A5" s="8">
        <f>'PI skaičiuoklė'!C7</f>
        <v>0</v>
      </c>
      <c r="B5" s="4"/>
      <c r="C5" s="4"/>
      <c r="D5" s="4"/>
      <c r="E5" s="4"/>
    </row>
    <row r="6" spans="1:5" ht="11.25" thickBot="1" x14ac:dyDescent="0.3">
      <c r="A6" s="12"/>
      <c r="B6" s="5" t="s">
        <v>17</v>
      </c>
      <c r="C6" s="5">
        <v>0</v>
      </c>
      <c r="D6" s="5">
        <v>0</v>
      </c>
      <c r="E6" s="5">
        <f>+C6*D6</f>
        <v>0</v>
      </c>
    </row>
    <row r="7" spans="1:5" ht="11.25" thickBot="1" x14ac:dyDescent="0.3">
      <c r="A7" s="12"/>
      <c r="B7" s="5" t="s">
        <v>18</v>
      </c>
      <c r="C7" s="5">
        <v>0</v>
      </c>
      <c r="D7" s="5">
        <v>0</v>
      </c>
      <c r="E7" s="5">
        <f>+C7*D7</f>
        <v>0</v>
      </c>
    </row>
    <row r="8" spans="1:5" ht="14.1" customHeight="1" thickBot="1" x14ac:dyDescent="0.3">
      <c r="A8" s="54" t="s">
        <v>32</v>
      </c>
      <c r="B8" s="55"/>
      <c r="C8" s="55"/>
      <c r="D8" s="56"/>
      <c r="E8" s="5">
        <f>SUM(E6:E7)</f>
        <v>0</v>
      </c>
    </row>
    <row r="9" spans="1:5" ht="11.25" thickBot="1" x14ac:dyDescent="0.3">
      <c r="A9" s="8">
        <f>'PI skaičiuoklė'!C8</f>
        <v>0</v>
      </c>
      <c r="B9" s="4"/>
      <c r="C9" s="4"/>
      <c r="D9" s="4"/>
      <c r="E9" s="4"/>
    </row>
    <row r="10" spans="1:5" ht="11.25" thickBot="1" x14ac:dyDescent="0.3">
      <c r="A10" s="12"/>
      <c r="B10" s="5" t="s">
        <v>19</v>
      </c>
      <c r="C10" s="5">
        <v>0</v>
      </c>
      <c r="D10" s="5">
        <v>0</v>
      </c>
      <c r="E10" s="5">
        <f t="shared" ref="E10:E11" si="0">+C10*D10</f>
        <v>0</v>
      </c>
    </row>
    <row r="11" spans="1:5" ht="11.25" thickBot="1" x14ac:dyDescent="0.3">
      <c r="A11" s="12"/>
      <c r="B11" s="5" t="s">
        <v>20</v>
      </c>
      <c r="C11" s="5">
        <v>0</v>
      </c>
      <c r="D11" s="5">
        <v>0</v>
      </c>
      <c r="E11" s="5">
        <f t="shared" si="0"/>
        <v>0</v>
      </c>
    </row>
    <row r="12" spans="1:5" ht="11.25" thickBot="1" x14ac:dyDescent="0.3">
      <c r="A12" s="54" t="s">
        <v>33</v>
      </c>
      <c r="B12" s="55"/>
      <c r="C12" s="55"/>
      <c r="D12" s="56"/>
      <c r="E12" s="5">
        <f>SUM(E10:E11)</f>
        <v>0</v>
      </c>
    </row>
    <row r="13" spans="1:5" ht="11.25" thickBot="1" x14ac:dyDescent="0.3">
      <c r="A13" s="12"/>
      <c r="B13" s="5" t="s">
        <v>9</v>
      </c>
      <c r="C13" s="5">
        <v>0</v>
      </c>
      <c r="D13" s="5"/>
      <c r="E13" s="5" t="s">
        <v>87</v>
      </c>
    </row>
    <row r="14" spans="1:5" ht="11.25" thickBot="1" x14ac:dyDescent="0.3">
      <c r="A14" s="57" t="s">
        <v>34</v>
      </c>
      <c r="B14" s="58"/>
      <c r="C14" s="58"/>
      <c r="D14" s="59"/>
      <c r="E14" s="4">
        <f>SUM(E8,E12)</f>
        <v>0</v>
      </c>
    </row>
    <row r="15" spans="1:5" ht="11.25" thickBot="1" x14ac:dyDescent="0.3">
      <c r="A15" s="23">
        <f>'PI skaičiuoklė'!B11</f>
        <v>0</v>
      </c>
      <c r="B15" s="4"/>
      <c r="C15" s="4"/>
      <c r="D15" s="4"/>
      <c r="E15" s="4"/>
    </row>
    <row r="16" spans="1:5" ht="11.25" thickBot="1" x14ac:dyDescent="0.3">
      <c r="A16" s="8">
        <f>'PI skaičiuoklė'!C12</f>
        <v>0</v>
      </c>
      <c r="B16" s="4"/>
      <c r="C16" s="4"/>
      <c r="D16" s="4"/>
      <c r="E16" s="4"/>
    </row>
    <row r="17" spans="1:5" ht="11.25" thickBot="1" x14ac:dyDescent="0.3">
      <c r="A17" s="12"/>
      <c r="B17" s="5" t="s">
        <v>21</v>
      </c>
      <c r="C17" s="5">
        <v>0</v>
      </c>
      <c r="D17" s="5">
        <v>0</v>
      </c>
      <c r="E17" s="5">
        <f t="shared" ref="E17:E18" si="1">+C17*D17</f>
        <v>0</v>
      </c>
    </row>
    <row r="18" spans="1:5" ht="11.25" thickBot="1" x14ac:dyDescent="0.3">
      <c r="A18" s="12"/>
      <c r="B18" s="5" t="s">
        <v>22</v>
      </c>
      <c r="C18" s="5">
        <v>0</v>
      </c>
      <c r="D18" s="5">
        <v>0</v>
      </c>
      <c r="E18" s="5">
        <f t="shared" si="1"/>
        <v>0</v>
      </c>
    </row>
    <row r="19" spans="1:5" ht="11.25" thickBot="1" x14ac:dyDescent="0.3">
      <c r="A19" s="54" t="s">
        <v>35</v>
      </c>
      <c r="B19" s="55"/>
      <c r="C19" s="55"/>
      <c r="D19" s="56"/>
      <c r="E19" s="5">
        <f>SUM(E17:E18)</f>
        <v>0</v>
      </c>
    </row>
    <row r="20" spans="1:5" ht="11.25" thickBot="1" x14ac:dyDescent="0.3">
      <c r="A20" s="8">
        <f>'PI skaičiuoklė'!C13</f>
        <v>0</v>
      </c>
      <c r="B20" s="4"/>
      <c r="C20" s="4"/>
      <c r="D20" s="4"/>
      <c r="E20" s="4"/>
    </row>
    <row r="21" spans="1:5" ht="11.25" thickBot="1" x14ac:dyDescent="0.3">
      <c r="A21" s="12"/>
      <c r="B21" s="5" t="s">
        <v>23</v>
      </c>
      <c r="C21" s="5">
        <v>0</v>
      </c>
      <c r="D21" s="5">
        <v>0</v>
      </c>
      <c r="E21" s="5">
        <f t="shared" ref="E21:E22" si="2">+C21*D21</f>
        <v>0</v>
      </c>
    </row>
    <row r="22" spans="1:5" ht="11.25" thickBot="1" x14ac:dyDescent="0.3">
      <c r="A22" s="12"/>
      <c r="B22" s="5" t="s">
        <v>24</v>
      </c>
      <c r="C22" s="5">
        <v>0</v>
      </c>
      <c r="D22" s="5">
        <v>0</v>
      </c>
      <c r="E22" s="5">
        <f t="shared" si="2"/>
        <v>0</v>
      </c>
    </row>
    <row r="23" spans="1:5" ht="11.25" thickBot="1" x14ac:dyDescent="0.3">
      <c r="A23" s="54" t="s">
        <v>37</v>
      </c>
      <c r="B23" s="55"/>
      <c r="C23" s="55"/>
      <c r="D23" s="56"/>
      <c r="E23" s="5">
        <f>SUM(E21:E22)</f>
        <v>0</v>
      </c>
    </row>
    <row r="24" spans="1:5" ht="11.25" thickBot="1" x14ac:dyDescent="0.3">
      <c r="A24" s="12"/>
      <c r="B24" s="5" t="s">
        <v>9</v>
      </c>
      <c r="C24" s="5"/>
      <c r="D24" s="5"/>
      <c r="E24" s="5" t="s">
        <v>13</v>
      </c>
    </row>
    <row r="25" spans="1:5" ht="11.25" thickBot="1" x14ac:dyDescent="0.3">
      <c r="A25" s="57" t="s">
        <v>36</v>
      </c>
      <c r="B25" s="58"/>
      <c r="C25" s="58"/>
      <c r="D25" s="59"/>
      <c r="E25" s="4">
        <f>SUM(E19,E23)</f>
        <v>0</v>
      </c>
    </row>
    <row r="26" spans="1:5" x14ac:dyDescent="0.25">
      <c r="A26" s="27"/>
      <c r="B26" s="27"/>
      <c r="C26" s="27"/>
      <c r="D26" s="27"/>
      <c r="E26" s="33"/>
    </row>
    <row r="27" spans="1:5" x14ac:dyDescent="0.25">
      <c r="A27" s="27"/>
      <c r="B27" s="27"/>
      <c r="C27" s="27"/>
      <c r="D27" s="27"/>
      <c r="E27" s="33"/>
    </row>
    <row r="28" spans="1:5" x14ac:dyDescent="0.25">
      <c r="A28" s="27"/>
      <c r="B28" s="27"/>
      <c r="C28" s="27"/>
      <c r="D28" s="27"/>
      <c r="E28" s="33"/>
    </row>
    <row r="29" spans="1:5" x14ac:dyDescent="0.25">
      <c r="A29" s="27"/>
      <c r="B29" s="27"/>
      <c r="C29" s="27"/>
      <c r="D29" s="27"/>
      <c r="E29" s="33"/>
    </row>
    <row r="30" spans="1:5" x14ac:dyDescent="0.25">
      <c r="A30" s="27"/>
      <c r="B30" s="27"/>
      <c r="C30" s="27"/>
      <c r="D30" s="27"/>
      <c r="E30" s="33"/>
    </row>
    <row r="32" spans="1:5" ht="11.25" thickBot="1" x14ac:dyDescent="0.3"/>
    <row r="33" spans="1:5" ht="19.5" customHeight="1" thickBot="1" x14ac:dyDescent="0.3">
      <c r="A33" s="72" t="s">
        <v>60</v>
      </c>
      <c r="B33" s="73"/>
      <c r="C33" s="73"/>
      <c r="D33" s="73"/>
      <c r="E33" s="74"/>
    </row>
    <row r="34" spans="1:5" ht="42.75" thickBot="1" x14ac:dyDescent="0.3">
      <c r="A34" s="29" t="s">
        <v>84</v>
      </c>
      <c r="B34" s="30" t="s">
        <v>85</v>
      </c>
      <c r="C34" s="30" t="s">
        <v>56</v>
      </c>
      <c r="D34" s="30" t="s">
        <v>86</v>
      </c>
      <c r="E34" s="30" t="s">
        <v>4</v>
      </c>
    </row>
    <row r="35" spans="1:5" ht="11.25" thickBot="1" x14ac:dyDescent="0.3">
      <c r="A35" s="31">
        <v>1</v>
      </c>
      <c r="B35" s="32">
        <v>2</v>
      </c>
      <c r="C35" s="32">
        <v>3</v>
      </c>
      <c r="D35" s="32">
        <v>4</v>
      </c>
      <c r="E35" s="32">
        <v>5</v>
      </c>
    </row>
    <row r="36" spans="1:5" ht="53.25" thickBot="1" x14ac:dyDescent="0.3">
      <c r="A36" s="23" t="str">
        <f>'PI skaičiuoklė'!B19</f>
        <v>2 straipsnis. Įstatymo papildymas 91 straipsniu. 1 dalis. Parengti dokumentus, norint dalyvauti mokėjimo sistemose</v>
      </c>
      <c r="B36" s="4"/>
      <c r="C36" s="4"/>
      <c r="D36" s="4"/>
      <c r="E36" s="4"/>
    </row>
    <row r="37" spans="1:5" ht="32.25" thickBot="1" x14ac:dyDescent="0.3">
      <c r="A37" s="8" t="str">
        <f>'PI skaičiuoklė'!C20</f>
        <v>Priemonių, kurių imtasi siekiant apsaugoti mokėjimo paslaugų vartotojų lėšas, aprašymas</v>
      </c>
      <c r="B37" s="4"/>
      <c r="C37" s="4"/>
      <c r="D37" s="4"/>
      <c r="E37" s="4"/>
    </row>
    <row r="38" spans="1:5" ht="11.25" thickBot="1" x14ac:dyDescent="0.3">
      <c r="A38" s="12"/>
      <c r="B38" s="5" t="s">
        <v>17</v>
      </c>
      <c r="C38" s="5">
        <v>0</v>
      </c>
      <c r="D38" s="5">
        <v>0</v>
      </c>
      <c r="E38" s="5">
        <f>+C38*D38</f>
        <v>0</v>
      </c>
    </row>
    <row r="39" spans="1:5" ht="11.25" thickBot="1" x14ac:dyDescent="0.3">
      <c r="A39" s="12"/>
      <c r="B39" s="5" t="s">
        <v>18</v>
      </c>
      <c r="C39" s="5">
        <v>0</v>
      </c>
      <c r="D39" s="5">
        <v>0</v>
      </c>
      <c r="E39" s="5">
        <f>+C39*D39</f>
        <v>0</v>
      </c>
    </row>
    <row r="40" spans="1:5" ht="11.25" thickBot="1" x14ac:dyDescent="0.3">
      <c r="A40" s="54" t="s">
        <v>32</v>
      </c>
      <c r="B40" s="55"/>
      <c r="C40" s="55"/>
      <c r="D40" s="56"/>
      <c r="E40" s="5">
        <f>SUM(E38:E39)</f>
        <v>0</v>
      </c>
    </row>
    <row r="41" spans="1:5" ht="221.25" thickBot="1" x14ac:dyDescent="0.3">
      <c r="A41" s="8" t="str">
        <f>'PI skaičiuoklė'!C21</f>
        <v>Mokėjimo paslaugų teikimo ir (arba) elektroninių pinigų leidimo veiklos valdymo tvarkos ir vidaus kontrolės sistemos, įskaitant administracines, rizikos valdymo ir apskaitos sistemas, aprašymas, taip pat naudojimosi informacinių ir ryšių technologijų paslaugomis tvarkos, atitinkančios 2022 m. gruodžio 14 d. Europos Parlamento ir Tarybos reglamento (ES) 2022/2554 dėl skaitmeninės veiklos atsparumo finansų sektoriuje, kuriuo iš dalies keičiami reglamentai (EB) Nr. 1060/2009, (ES) Nr. 648/2012, (ES) Nr. 600/2014, (ES) Nr. 909/2014 ir (ES) 2016/1011, 6 ir 7 straipsniuose nustatytus reikalavimus, aprašymas</v>
      </c>
      <c r="B41" s="4"/>
      <c r="C41" s="4"/>
      <c r="D41" s="4"/>
      <c r="E41" s="4"/>
    </row>
    <row r="42" spans="1:5" ht="11.25" thickBot="1" x14ac:dyDescent="0.3">
      <c r="A42" s="12"/>
      <c r="B42" s="5" t="s">
        <v>19</v>
      </c>
      <c r="C42" s="5">
        <v>0</v>
      </c>
      <c r="D42" s="5">
        <v>0</v>
      </c>
      <c r="E42" s="5">
        <f t="shared" ref="E42:E43" si="3">+C42*D42</f>
        <v>0</v>
      </c>
    </row>
    <row r="43" spans="1:5" ht="11.25" thickBot="1" x14ac:dyDescent="0.3">
      <c r="A43" s="12"/>
      <c r="B43" s="5" t="s">
        <v>20</v>
      </c>
      <c r="C43" s="5">
        <v>0</v>
      </c>
      <c r="D43" s="5">
        <v>0</v>
      </c>
      <c r="E43" s="5">
        <f t="shared" si="3"/>
        <v>0</v>
      </c>
    </row>
    <row r="44" spans="1:5" ht="11.25" thickBot="1" x14ac:dyDescent="0.3">
      <c r="A44" s="54" t="s">
        <v>33</v>
      </c>
      <c r="B44" s="55"/>
      <c r="C44" s="55"/>
      <c r="D44" s="56"/>
      <c r="E44" s="5">
        <f>SUM(E42:E43)</f>
        <v>0</v>
      </c>
    </row>
    <row r="45" spans="1:5" ht="11.25" thickBot="1" x14ac:dyDescent="0.3">
      <c r="A45" s="12"/>
      <c r="B45" s="5" t="s">
        <v>9</v>
      </c>
      <c r="C45" s="5"/>
      <c r="D45" s="5"/>
      <c r="E45" s="5" t="s">
        <v>87</v>
      </c>
    </row>
    <row r="46" spans="1:5" ht="11.25" thickBot="1" x14ac:dyDescent="0.3">
      <c r="A46" s="57" t="s">
        <v>34</v>
      </c>
      <c r="B46" s="58"/>
      <c r="C46" s="58"/>
      <c r="D46" s="59"/>
      <c r="E46" s="4">
        <f>SUM(E40,E44)</f>
        <v>0</v>
      </c>
    </row>
    <row r="47" spans="1:5" ht="116.25" thickBot="1" x14ac:dyDescent="0.3">
      <c r="A47" s="23" t="str">
        <f>'PI skaičiuoklė'!B24</f>
        <v>2 straipsnis. Įstatymo papildymas 91 straipsniu. 3 dalis. Lietuvos Respublikoje licencijuota mokėjimo arba elektroninių pinigų įstaiga mokėjimo sistemos operatoriui turi pateikti dokumentus, patvirtinančius, kad atitinka šio straipsnio 1 dalyje nustatytus ir pagal šio straipsnio 2 dalį detalizuotus reikalavimus.</v>
      </c>
      <c r="B47" s="4"/>
      <c r="C47" s="4"/>
      <c r="D47" s="4"/>
      <c r="E47" s="4"/>
    </row>
    <row r="48" spans="1:5" ht="84.75" thickBot="1" x14ac:dyDescent="0.3">
      <c r="A48" s="8" t="str">
        <f>'PI skaičiuoklė'!C25</f>
        <v>B1. Pateikti mokėjimo sistemos operatoriui ataskaitą, kurioje Lietuvos Respublikoje licencijuota mokėjimo arba elektroninių pinigų įstaiga įsivertina kaip laikosi šio straipsnio 1 dalyje nustatytus ir 2 dalyje detalizuotų reikalavimų.</v>
      </c>
      <c r="B48" s="4"/>
      <c r="C48" s="4"/>
      <c r="D48" s="4"/>
      <c r="E48" s="4"/>
    </row>
    <row r="49" spans="1:5" ht="11.25" thickBot="1" x14ac:dyDescent="0.3">
      <c r="A49" s="12"/>
      <c r="B49" s="5" t="s">
        <v>21</v>
      </c>
      <c r="C49" s="5">
        <v>0</v>
      </c>
      <c r="D49" s="5">
        <v>0</v>
      </c>
      <c r="E49" s="5">
        <f t="shared" ref="E49:E50" si="4">+C49*D49</f>
        <v>0</v>
      </c>
    </row>
    <row r="50" spans="1:5" ht="11.25" thickBot="1" x14ac:dyDescent="0.3">
      <c r="A50" s="12"/>
      <c r="B50" s="5" t="s">
        <v>22</v>
      </c>
      <c r="C50" s="5">
        <v>0</v>
      </c>
      <c r="D50" s="5">
        <v>0</v>
      </c>
      <c r="E50" s="5">
        <f t="shared" si="4"/>
        <v>0</v>
      </c>
    </row>
    <row r="51" spans="1:5" ht="11.25" thickBot="1" x14ac:dyDescent="0.3">
      <c r="A51" s="54" t="s">
        <v>35</v>
      </c>
      <c r="B51" s="55"/>
      <c r="C51" s="55"/>
      <c r="D51" s="56"/>
      <c r="E51" s="5">
        <f>SUM(E49:E50)</f>
        <v>0</v>
      </c>
    </row>
    <row r="52" spans="1:5" ht="158.25" thickBot="1" x14ac:dyDescent="0.3">
      <c r="A52" s="8" t="str">
        <f>'PI skaičiuoklė'!C26</f>
        <v>B2. Pateikti mokėjimo sistemos operatoriui priežiūros institucijos nepriklausomos audito bendrovės ar nepriklausomo auditoriaus, kuris audito veikla verčiasi savarankiškai, išvadą, kad Lietuvos Respublikoje licencijuota mokėjimo arba elektroninių pinigų įstaiga arba kitoje valstybėje narėje licencijuota mokėjimo arba elektroninių pinigų įstaiga atitinka šio straipsnio 1 dalyje nustatytus ir 2 dalyje detalizuotus reikalavimus.</v>
      </c>
      <c r="B52" s="4"/>
      <c r="C52" s="4"/>
      <c r="D52" s="4"/>
      <c r="E52" s="4"/>
    </row>
    <row r="53" spans="1:5" ht="11.25" thickBot="1" x14ac:dyDescent="0.3">
      <c r="A53" s="12"/>
      <c r="B53" s="5" t="s">
        <v>23</v>
      </c>
      <c r="C53" s="5">
        <v>0</v>
      </c>
      <c r="D53" s="5">
        <v>0</v>
      </c>
      <c r="E53" s="5">
        <f t="shared" ref="E53:E54" si="5">+C53*D53</f>
        <v>0</v>
      </c>
    </row>
    <row r="54" spans="1:5" ht="11.25" thickBot="1" x14ac:dyDescent="0.3">
      <c r="A54" s="12"/>
      <c r="B54" s="5" t="s">
        <v>24</v>
      </c>
      <c r="C54" s="5">
        <v>0</v>
      </c>
      <c r="D54" s="5">
        <v>0</v>
      </c>
      <c r="E54" s="5">
        <f t="shared" si="5"/>
        <v>0</v>
      </c>
    </row>
    <row r="55" spans="1:5" ht="11.25" thickBot="1" x14ac:dyDescent="0.3">
      <c r="A55" s="54" t="s">
        <v>37</v>
      </c>
      <c r="B55" s="55"/>
      <c r="C55" s="55"/>
      <c r="D55" s="56"/>
      <c r="E55" s="5">
        <f>SUM(E53:E54)</f>
        <v>0</v>
      </c>
    </row>
    <row r="56" spans="1:5" ht="11.25" thickBot="1" x14ac:dyDescent="0.3">
      <c r="A56" s="12"/>
      <c r="B56" s="5" t="s">
        <v>9</v>
      </c>
      <c r="C56" s="5"/>
      <c r="D56" s="5"/>
      <c r="E56" s="5" t="s">
        <v>13</v>
      </c>
    </row>
    <row r="57" spans="1:5" ht="11.25" thickBot="1" x14ac:dyDescent="0.3">
      <c r="A57" s="57" t="s">
        <v>36</v>
      </c>
      <c r="B57" s="58"/>
      <c r="C57" s="58"/>
      <c r="D57" s="59"/>
      <c r="E57" s="4">
        <f>SUM(E51,E55)</f>
        <v>0</v>
      </c>
    </row>
  </sheetData>
  <mergeCells count="14">
    <mergeCell ref="A51:D51"/>
    <mergeCell ref="A55:D55"/>
    <mergeCell ref="A57:D57"/>
    <mergeCell ref="A1:E1"/>
    <mergeCell ref="A33:E33"/>
    <mergeCell ref="A40:D40"/>
    <mergeCell ref="A44:D44"/>
    <mergeCell ref="A46:D46"/>
    <mergeCell ref="A25:D25"/>
    <mergeCell ref="A8:D8"/>
    <mergeCell ref="A12:D12"/>
    <mergeCell ref="A14:D14"/>
    <mergeCell ref="A19:D19"/>
    <mergeCell ref="A23:D23"/>
  </mergeCells>
  <pageMargins left="0.70866141732283472" right="0.70866141732283472" top="1.3385826771653544" bottom="1.338582677165354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2F1F0"/>
  </sheetPr>
  <dimension ref="A1:E56"/>
  <sheetViews>
    <sheetView topLeftCell="A51" zoomScale="110" zoomScaleNormal="110" workbookViewId="0">
      <selection activeCell="H52" sqref="H52"/>
    </sheetView>
  </sheetViews>
  <sheetFormatPr defaultColWidth="8.7109375" defaultRowHeight="10.5" x14ac:dyDescent="0.25"/>
  <cols>
    <col min="1" max="1" width="39" style="1" customWidth="1"/>
    <col min="2" max="2" width="30.140625" style="1" customWidth="1"/>
    <col min="3" max="3" width="24.5703125" style="1" customWidth="1"/>
    <col min="4" max="16384" width="8.7109375" style="1"/>
  </cols>
  <sheetData>
    <row r="1" spans="1:3" ht="21" customHeight="1" thickBot="1" x14ac:dyDescent="0.3">
      <c r="A1" s="63" t="s">
        <v>88</v>
      </c>
      <c r="B1" s="64"/>
      <c r="C1" s="65"/>
    </row>
    <row r="2" spans="1:3" ht="26.45" customHeight="1" thickBot="1" x14ac:dyDescent="0.3">
      <c r="A2" s="29" t="s">
        <v>83</v>
      </c>
      <c r="B2" s="30" t="s">
        <v>38</v>
      </c>
      <c r="C2" s="30" t="s">
        <v>39</v>
      </c>
    </row>
    <row r="3" spans="1:3" ht="11.25" customHeight="1" thickBot="1" x14ac:dyDescent="0.3">
      <c r="A3" s="31">
        <v>1</v>
      </c>
      <c r="B3" s="32">
        <v>2</v>
      </c>
      <c r="C3" s="32">
        <v>3</v>
      </c>
    </row>
    <row r="4" spans="1:3" ht="30.75" customHeight="1" thickBot="1" x14ac:dyDescent="0.3">
      <c r="A4" s="23">
        <f>'PI skaičiuoklė'!B6</f>
        <v>0</v>
      </c>
      <c r="B4" s="4"/>
      <c r="C4" s="4"/>
    </row>
    <row r="5" spans="1:3" ht="11.25" thickBot="1" x14ac:dyDescent="0.3">
      <c r="A5" s="8">
        <f>'PI skaičiuoklė'!C7</f>
        <v>0</v>
      </c>
      <c r="B5" s="4"/>
      <c r="C5" s="4"/>
    </row>
    <row r="6" spans="1:3" ht="11.25" thickBot="1" x14ac:dyDescent="0.3">
      <c r="A6" s="12"/>
      <c r="B6" s="5" t="s">
        <v>17</v>
      </c>
      <c r="C6" s="5">
        <v>0</v>
      </c>
    </row>
    <row r="7" spans="1:3" ht="11.25" thickBot="1" x14ac:dyDescent="0.3">
      <c r="A7" s="12"/>
      <c r="B7" s="5" t="s">
        <v>18</v>
      </c>
      <c r="C7" s="5">
        <v>0</v>
      </c>
    </row>
    <row r="8" spans="1:3" ht="12" customHeight="1" thickBot="1" x14ac:dyDescent="0.3">
      <c r="A8" s="54" t="s">
        <v>40</v>
      </c>
      <c r="B8" s="56"/>
      <c r="C8" s="5">
        <f>SUM(C6:C7)</f>
        <v>0</v>
      </c>
    </row>
    <row r="9" spans="1:3" ht="11.25" thickBot="1" x14ac:dyDescent="0.3">
      <c r="A9" s="8">
        <f>'PI skaičiuoklė'!C8</f>
        <v>0</v>
      </c>
      <c r="B9" s="4"/>
      <c r="C9" s="4"/>
    </row>
    <row r="10" spans="1:3" ht="11.25" thickBot="1" x14ac:dyDescent="0.3">
      <c r="A10" s="12"/>
      <c r="B10" s="5" t="s">
        <v>19</v>
      </c>
      <c r="C10" s="5">
        <v>0</v>
      </c>
    </row>
    <row r="11" spans="1:3" ht="11.25" thickBot="1" x14ac:dyDescent="0.3">
      <c r="A11" s="12"/>
      <c r="B11" s="5" t="s">
        <v>20</v>
      </c>
      <c r="C11" s="5">
        <v>0</v>
      </c>
    </row>
    <row r="12" spans="1:3" ht="18.95" customHeight="1" thickBot="1" x14ac:dyDescent="0.3">
      <c r="A12" s="54" t="s">
        <v>41</v>
      </c>
      <c r="B12" s="56"/>
      <c r="C12" s="5">
        <f>SUM(C10:C11)</f>
        <v>0</v>
      </c>
    </row>
    <row r="13" spans="1:3" ht="11.25" thickBot="1" x14ac:dyDescent="0.3">
      <c r="A13" s="12"/>
      <c r="B13" s="5" t="s">
        <v>9</v>
      </c>
      <c r="C13" s="5"/>
    </row>
    <row r="14" spans="1:3" ht="15" customHeight="1" thickBot="1" x14ac:dyDescent="0.3">
      <c r="A14" s="57" t="s">
        <v>42</v>
      </c>
      <c r="B14" s="59"/>
      <c r="C14" s="34">
        <f>SUM(C8,C12)</f>
        <v>0</v>
      </c>
    </row>
    <row r="15" spans="1:3" ht="11.45" customHeight="1" thickBot="1" x14ac:dyDescent="0.3">
      <c r="A15" s="23">
        <f>'PI skaičiuoklė'!B11</f>
        <v>0</v>
      </c>
      <c r="B15" s="4"/>
      <c r="C15" s="4"/>
    </row>
    <row r="16" spans="1:3" ht="11.25" thickBot="1" x14ac:dyDescent="0.3">
      <c r="A16" s="8">
        <f>'PI skaičiuoklė'!C12</f>
        <v>0</v>
      </c>
      <c r="B16" s="4"/>
      <c r="C16" s="4"/>
    </row>
    <row r="17" spans="1:3" ht="11.25" thickBot="1" x14ac:dyDescent="0.3">
      <c r="A17" s="35"/>
      <c r="B17" s="5" t="s">
        <v>21</v>
      </c>
      <c r="C17" s="5">
        <v>0</v>
      </c>
    </row>
    <row r="18" spans="1:3" ht="11.25" thickBot="1" x14ac:dyDescent="0.3">
      <c r="A18" s="12"/>
      <c r="B18" s="5" t="s">
        <v>22</v>
      </c>
      <c r="C18" s="5">
        <v>0</v>
      </c>
    </row>
    <row r="19" spans="1:3" ht="15" customHeight="1" thickBot="1" x14ac:dyDescent="0.3">
      <c r="A19" s="54" t="s">
        <v>43</v>
      </c>
      <c r="B19" s="56"/>
      <c r="C19" s="5">
        <f>SUM(C17:C18)</f>
        <v>0</v>
      </c>
    </row>
    <row r="20" spans="1:3" ht="11.25" thickBot="1" x14ac:dyDescent="0.3">
      <c r="A20" s="8">
        <f>'PI skaičiuoklė'!C13</f>
        <v>0</v>
      </c>
      <c r="B20" s="4"/>
      <c r="C20" s="4"/>
    </row>
    <row r="21" spans="1:3" ht="11.25" thickBot="1" x14ac:dyDescent="0.3">
      <c r="A21" s="12"/>
      <c r="B21" s="5" t="s">
        <v>23</v>
      </c>
      <c r="C21" s="5">
        <v>0</v>
      </c>
    </row>
    <row r="22" spans="1:3" ht="11.25" thickBot="1" x14ac:dyDescent="0.3">
      <c r="A22" s="12"/>
      <c r="B22" s="5" t="s">
        <v>24</v>
      </c>
      <c r="C22" s="5">
        <v>0</v>
      </c>
    </row>
    <row r="23" spans="1:3" ht="16.5" customHeight="1" thickBot="1" x14ac:dyDescent="0.3">
      <c r="A23" s="54" t="s">
        <v>44</v>
      </c>
      <c r="B23" s="56"/>
      <c r="C23" s="5">
        <f>SUM(C21:C22)</f>
        <v>0</v>
      </c>
    </row>
    <row r="24" spans="1:3" ht="11.25" thickBot="1" x14ac:dyDescent="0.3">
      <c r="A24" s="12"/>
      <c r="B24" s="5" t="s">
        <v>9</v>
      </c>
      <c r="C24" s="5" t="s">
        <v>9</v>
      </c>
    </row>
    <row r="25" spans="1:3" ht="15" customHeight="1" thickBot="1" x14ac:dyDescent="0.3">
      <c r="A25" s="57" t="s">
        <v>45</v>
      </c>
      <c r="B25" s="59"/>
      <c r="C25" s="34">
        <f>SUM(C19,C23)</f>
        <v>0</v>
      </c>
    </row>
    <row r="26" spans="1:3" ht="15" customHeight="1" x14ac:dyDescent="0.25">
      <c r="A26" s="27"/>
      <c r="B26" s="27"/>
      <c r="C26" s="36"/>
    </row>
    <row r="27" spans="1:3" ht="15" customHeight="1" x14ac:dyDescent="0.25">
      <c r="A27" s="27"/>
      <c r="B27" s="27"/>
      <c r="C27" s="36"/>
    </row>
    <row r="28" spans="1:3" ht="15" customHeight="1" x14ac:dyDescent="0.25">
      <c r="A28" s="27"/>
      <c r="B28" s="27"/>
      <c r="C28" s="36"/>
    </row>
    <row r="29" spans="1:3" ht="15" customHeight="1" x14ac:dyDescent="0.25">
      <c r="A29" s="27"/>
      <c r="B29" s="27"/>
      <c r="C29" s="36"/>
    </row>
    <row r="30" spans="1:3" ht="1.5" customHeight="1" x14ac:dyDescent="0.25"/>
    <row r="31" spans="1:3" ht="11.25" thickBot="1" x14ac:dyDescent="0.3"/>
    <row r="32" spans="1:3" ht="17.25" customHeight="1" thickBot="1" x14ac:dyDescent="0.3">
      <c r="A32" s="66" t="s">
        <v>89</v>
      </c>
      <c r="B32" s="67"/>
      <c r="C32" s="68"/>
    </row>
    <row r="33" spans="1:3" ht="30" customHeight="1" thickBot="1" x14ac:dyDescent="0.3">
      <c r="A33" s="29" t="s">
        <v>84</v>
      </c>
      <c r="B33" s="30" t="s">
        <v>38</v>
      </c>
      <c r="C33" s="30" t="s">
        <v>39</v>
      </c>
    </row>
    <row r="34" spans="1:3" ht="11.25" thickBot="1" x14ac:dyDescent="0.3">
      <c r="A34" s="31">
        <v>1</v>
      </c>
      <c r="B34" s="32">
        <v>2</v>
      </c>
      <c r="C34" s="32">
        <v>3</v>
      </c>
    </row>
    <row r="35" spans="1:3" ht="34.15" customHeight="1" thickBot="1" x14ac:dyDescent="0.3">
      <c r="A35" s="23" t="str">
        <f>'PI skaičiuoklė'!B19</f>
        <v>2 straipsnis. Įstatymo papildymas 91 straipsniu. 1 dalis. Parengti dokumentus, norint dalyvauti mokėjimo sistemose</v>
      </c>
      <c r="B35" s="4"/>
      <c r="C35" s="4"/>
    </row>
    <row r="36" spans="1:3" ht="24" customHeight="1" thickBot="1" x14ac:dyDescent="0.3">
      <c r="A36" s="8" t="str">
        <f>'PI skaičiuoklė'!C20</f>
        <v>Priemonių, kurių imtasi siekiant apsaugoti mokėjimo paslaugų vartotojų lėšas, aprašymas</v>
      </c>
      <c r="B36" s="4"/>
      <c r="C36" s="4"/>
    </row>
    <row r="37" spans="1:3" ht="11.25" thickBot="1" x14ac:dyDescent="0.3">
      <c r="A37" s="12"/>
      <c r="B37" s="5" t="s">
        <v>17</v>
      </c>
      <c r="C37" s="5">
        <v>0</v>
      </c>
    </row>
    <row r="38" spans="1:3" ht="11.25" thickBot="1" x14ac:dyDescent="0.3">
      <c r="A38" s="12"/>
      <c r="B38" s="5" t="s">
        <v>18</v>
      </c>
      <c r="C38" s="5">
        <v>0</v>
      </c>
    </row>
    <row r="39" spans="1:3" ht="11.25" thickBot="1" x14ac:dyDescent="0.3">
      <c r="A39" s="54" t="s">
        <v>40</v>
      </c>
      <c r="B39" s="56"/>
      <c r="C39" s="5">
        <f>SUM(C37:C38)</f>
        <v>0</v>
      </c>
    </row>
    <row r="40" spans="1:3" ht="168.75" thickBot="1" x14ac:dyDescent="0.3">
      <c r="A40" s="8" t="str">
        <f>'PI skaičiuoklė'!C21</f>
        <v>Mokėjimo paslaugų teikimo ir (arba) elektroninių pinigų leidimo veiklos valdymo tvarkos ir vidaus kontrolės sistemos, įskaitant administracines, rizikos valdymo ir apskaitos sistemas, aprašymas, taip pat naudojimosi informacinių ir ryšių technologijų paslaugomis tvarkos, atitinkančios 2022 m. gruodžio 14 d. Europos Parlamento ir Tarybos reglamento (ES) 2022/2554 dėl skaitmeninės veiklos atsparumo finansų sektoriuje, kuriuo iš dalies keičiami reglamentai (EB) Nr. 1060/2009, (ES) Nr. 648/2012, (ES) Nr. 600/2014, (ES) Nr. 909/2014 ir (ES) 2016/1011, 6 ir 7 straipsniuose nustatytus reikalavimus, aprašymas</v>
      </c>
      <c r="B40" s="4"/>
      <c r="C40" s="4"/>
    </row>
    <row r="41" spans="1:3" ht="11.25" thickBot="1" x14ac:dyDescent="0.3">
      <c r="A41" s="12"/>
      <c r="B41" s="5" t="s">
        <v>19</v>
      </c>
      <c r="C41" s="5">
        <v>0</v>
      </c>
    </row>
    <row r="42" spans="1:3" ht="11.25" thickBot="1" x14ac:dyDescent="0.3">
      <c r="A42" s="12"/>
      <c r="B42" s="5" t="s">
        <v>20</v>
      </c>
      <c r="C42" s="5">
        <v>0</v>
      </c>
    </row>
    <row r="43" spans="1:3" ht="11.25" thickBot="1" x14ac:dyDescent="0.3">
      <c r="A43" s="54" t="s">
        <v>41</v>
      </c>
      <c r="B43" s="56"/>
      <c r="C43" s="5">
        <f>SUM(C41:C42)</f>
        <v>0</v>
      </c>
    </row>
    <row r="44" spans="1:3" ht="11.25" thickBot="1" x14ac:dyDescent="0.3">
      <c r="A44" s="12"/>
      <c r="B44" s="5" t="s">
        <v>9</v>
      </c>
      <c r="C44" s="5"/>
    </row>
    <row r="45" spans="1:3" ht="11.25" thickBot="1" x14ac:dyDescent="0.3">
      <c r="A45" s="57" t="s">
        <v>42</v>
      </c>
      <c r="B45" s="59"/>
      <c r="C45" s="34">
        <f>SUM(C39,C43)</f>
        <v>0</v>
      </c>
    </row>
    <row r="46" spans="1:3" ht="78.599999999999994" customHeight="1" thickBot="1" x14ac:dyDescent="0.3">
      <c r="A46" s="23" t="str">
        <f>'PI skaičiuoklė'!B24</f>
        <v>2 straipsnis. Įstatymo papildymas 91 straipsniu. 3 dalis. Lietuvos Respublikoje licencijuota mokėjimo arba elektroninių pinigų įstaiga mokėjimo sistemos operatoriui turi pateikti dokumentus, patvirtinančius, kad atitinka šio straipsnio 1 dalyje nustatytus ir pagal šio straipsnio 2 dalį detalizuotus reikalavimus.</v>
      </c>
      <c r="B46" s="4"/>
      <c r="C46" s="4"/>
    </row>
    <row r="47" spans="1:3" ht="55.15" customHeight="1" thickBot="1" x14ac:dyDescent="0.3">
      <c r="A47" s="8" t="str">
        <f>'PI skaičiuoklė'!C25</f>
        <v>B1. Pateikti mokėjimo sistemos operatoriui ataskaitą, kurioje Lietuvos Respublikoje licencijuota mokėjimo arba elektroninių pinigų įstaiga įsivertina kaip laikosi šio straipsnio 1 dalyje nustatytus ir 2 dalyje detalizuotų reikalavimų.</v>
      </c>
      <c r="B47" s="4"/>
      <c r="C47" s="4"/>
    </row>
    <row r="48" spans="1:3" ht="11.25" thickBot="1" x14ac:dyDescent="0.3">
      <c r="A48" s="35"/>
      <c r="B48" s="5" t="s">
        <v>21</v>
      </c>
      <c r="C48" s="5">
        <v>0</v>
      </c>
    </row>
    <row r="49" spans="1:5" ht="11.25" thickBot="1" x14ac:dyDescent="0.3">
      <c r="A49" s="12"/>
      <c r="B49" s="5" t="s">
        <v>22</v>
      </c>
      <c r="C49" s="5">
        <v>0</v>
      </c>
    </row>
    <row r="50" spans="1:5" ht="11.25" thickBot="1" x14ac:dyDescent="0.3">
      <c r="A50" s="54" t="s">
        <v>43</v>
      </c>
      <c r="B50" s="56"/>
      <c r="C50" s="5">
        <f>SUM(C48:C49)</f>
        <v>0</v>
      </c>
    </row>
    <row r="51" spans="1:5" ht="96" customHeight="1" thickBot="1" x14ac:dyDescent="0.3">
      <c r="A51" s="8" t="str">
        <f>'PI skaičiuoklė'!C26</f>
        <v>B2. Pateikti mokėjimo sistemos operatoriui priežiūros institucijos nepriklausomos audito bendrovės ar nepriklausomo auditoriaus, kuris audito veikla verčiasi savarankiškai, išvadą, kad Lietuvos Respublikoje licencijuota mokėjimo arba elektroninių pinigų įstaiga arba kitoje valstybėje narėje licencijuota mokėjimo arba elektroninių pinigų įstaiga atitinka šio straipsnio 1 dalyje nustatytus ir 2 dalyje detalizuotus reikalavimus.</v>
      </c>
      <c r="B51" s="4"/>
      <c r="C51" s="4"/>
    </row>
    <row r="52" spans="1:5" ht="116.45" customHeight="1" thickBot="1" x14ac:dyDescent="0.3">
      <c r="A52" s="12"/>
      <c r="B52" s="5" t="s">
        <v>106</v>
      </c>
      <c r="C52" s="5">
        <v>6270</v>
      </c>
      <c r="E52" s="42"/>
    </row>
    <row r="53" spans="1:5" ht="11.25" thickBot="1" x14ac:dyDescent="0.3">
      <c r="A53" s="12"/>
      <c r="B53" s="5" t="s">
        <v>24</v>
      </c>
      <c r="C53" s="5"/>
      <c r="E53" s="43"/>
    </row>
    <row r="54" spans="1:5" ht="11.25" thickBot="1" x14ac:dyDescent="0.3">
      <c r="A54" s="54" t="s">
        <v>44</v>
      </c>
      <c r="B54" s="56"/>
      <c r="C54" s="5">
        <f>SUM(C52:C53)</f>
        <v>6270</v>
      </c>
    </row>
    <row r="55" spans="1:5" ht="11.25" thickBot="1" x14ac:dyDescent="0.3">
      <c r="A55" s="12"/>
      <c r="B55" s="5" t="s">
        <v>9</v>
      </c>
      <c r="C55" s="5" t="s">
        <v>9</v>
      </c>
    </row>
    <row r="56" spans="1:5" ht="11.25" thickBot="1" x14ac:dyDescent="0.3">
      <c r="A56" s="57" t="s">
        <v>45</v>
      </c>
      <c r="B56" s="59"/>
      <c r="C56" s="34">
        <f>SUM(C50,C54)</f>
        <v>6270</v>
      </c>
    </row>
  </sheetData>
  <mergeCells count="14">
    <mergeCell ref="A50:B50"/>
    <mergeCell ref="A54:B54"/>
    <mergeCell ref="A56:B56"/>
    <mergeCell ref="A1:C1"/>
    <mergeCell ref="A32:C32"/>
    <mergeCell ref="A39:B39"/>
    <mergeCell ref="A43:B43"/>
    <mergeCell ref="A45:B45"/>
    <mergeCell ref="A25:B25"/>
    <mergeCell ref="A8:B8"/>
    <mergeCell ref="A12:B12"/>
    <mergeCell ref="A14:B14"/>
    <mergeCell ref="A19:B19"/>
    <mergeCell ref="A23:B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2F31A8F31CD2D458B1820EC8E9439A8" ma:contentTypeVersion="4" ma:contentTypeDescription="Kurkite naują dokumentą." ma:contentTypeScope="" ma:versionID="0b8e69b05e37bb016ce66936420bb9f9">
  <xsd:schema xmlns:xsd="http://www.w3.org/2001/XMLSchema" xmlns:xs="http://www.w3.org/2001/XMLSchema" xmlns:p="http://schemas.microsoft.com/office/2006/metadata/properties" xmlns:ns3="2e073065-020e-4dce-99c7-95e5c43123bb" targetNamespace="http://schemas.microsoft.com/office/2006/metadata/properties" ma:root="true" ma:fieldsID="e3781e86f90e9808efb857dffe9517c8" ns3:_="">
    <xsd:import namespace="2e073065-020e-4dce-99c7-95e5c43123b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73065-020e-4dce-99c7-95e5c4312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5079EF-3808-467A-9E62-6FF5AE093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73065-020e-4dce-99c7-95e5c4312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49A1B8-5C13-4E29-B3DA-24B0C0F80DFE}">
  <ds:schemaRefs>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 ds:uri="http://www.w3.org/XML/1998/namespace"/>
    <ds:schemaRef ds:uri="http://schemas.microsoft.com/office/2006/metadata/properties"/>
    <ds:schemaRef ds:uri="2e073065-020e-4dce-99c7-95e5c43123bb"/>
  </ds:schemaRefs>
</ds:datastoreItem>
</file>

<file path=customXml/itemProps3.xml><?xml version="1.0" encoding="utf-8"?>
<ds:datastoreItem xmlns:ds="http://schemas.openxmlformats.org/officeDocument/2006/customXml" ds:itemID="{7DC1A6D7-905F-475A-B17F-3B15D109AA66}">
  <ds:schemaRefs>
    <ds:schemaRef ds:uri="http://schemas.microsoft.com/sharepoint/v3/contenttype/forms"/>
  </ds:schemaRefs>
</ds:datastoreItem>
</file>

<file path=docMetadata/LabelInfo.xml><?xml version="1.0" encoding="utf-8"?>
<clbl:labelList xmlns:clbl="http://schemas.microsoft.com/office/2020/mipLabelMetadata">
  <clbl:label id="{7bce49ad-6e13-4667-9698-89b6274ba9f6}" enabled="0" method="" siteId="{7bce49ad-6e13-4667-9698-89b6274ba9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PI skaičiuoklė</vt:lpstr>
      <vt:lpstr>Išlaidos darbuotojams</vt:lpstr>
      <vt:lpstr>Išlaidos investicijoms</vt:lpstr>
      <vt:lpstr>Išlaidos medžiagoms</vt:lpstr>
      <vt:lpstr>Išlaidos paslaugoms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Danguolė Salžiūnienė</dc:creator>
  <cp:lastModifiedBy>Piotr Gerasimovič</cp:lastModifiedBy>
  <cp:lastPrinted>2020-06-30T05:46:20Z</cp:lastPrinted>
  <dcterms:created xsi:type="dcterms:W3CDTF">2017-11-29T09:20:31Z</dcterms:created>
  <dcterms:modified xsi:type="dcterms:W3CDTF">2024-09-25T07:26:16Z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0x01010002F31A8F31CD2D458B1820EC8E9439A8</vt:lpwstr>
  </property>
</Properties>
</file>